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ůj disk\TRUHLA\07-2102 DOU SH\04_DPS\3_Profese\Rozpočet\Finál 30.08.2021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.01 D.1.1.BP Pol" sheetId="12" r:id="rId4"/>
    <sheet name="SO.01 D.1.1.NS Pol" sheetId="13" r:id="rId5"/>
    <sheet name="SO.01 D.1.4.1 Pol" sheetId="14" r:id="rId6"/>
    <sheet name="SO.01 D.1.4.2 Pol" sheetId="15" r:id="rId7"/>
    <sheet name="SO.01 D.1.4.3 Pol" sheetId="16" r:id="rId8"/>
    <sheet name="SO.01 D.1.4.4.1 Pol" sheetId="17" r:id="rId9"/>
    <sheet name="SO.01 D.1.4.4.2 Pol" sheetId="18" r:id="rId10"/>
    <sheet name="SO.01 D.1.4.4.3 Pol" sheetId="19" r:id="rId11"/>
    <sheet name="SO.01 D.1.4.4.4 Pol" sheetId="20" r:id="rId12"/>
    <sheet name="SO.01 D.1.4.5 Pol" sheetId="21" r:id="rId13"/>
    <sheet name="SO.01 D.1.4.6 Pol" sheetId="22" r:id="rId14"/>
    <sheet name="SO.01 D.1.4.7 Pol" sheetId="23" r:id="rId15"/>
    <sheet name="SO.01 D.1.4.8 Pol" sheetId="24" r:id="rId16"/>
    <sheet name="VRN VRN Pol" sheetId="25" r:id="rId17"/>
  </sheets>
  <externalReferences>
    <externalReference r:id="rId18"/>
  </externalReferences>
  <definedNames>
    <definedName name="CelkemDPHVypocet" localSheetId="1">Stavba!$H$57</definedName>
    <definedName name="CenaCelkem">Stavba!$G$29</definedName>
    <definedName name="CenaCelkemBezDPH">Stavba!$G$28</definedName>
    <definedName name="CenaCelkemVypocet" localSheetId="1">Stavba!$I$57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'SO.01 D.1.1.BP Pol'!$1:$7</definedName>
    <definedName name="_xlnm.Print_Titles" localSheetId="4">'SO.01 D.1.1.NS Pol'!$1:$7</definedName>
    <definedName name="_xlnm.Print_Titles" localSheetId="5">'SO.01 D.1.4.1 Pol'!$1:$7</definedName>
    <definedName name="_xlnm.Print_Titles" localSheetId="6">'SO.01 D.1.4.2 Pol'!$1:$7</definedName>
    <definedName name="_xlnm.Print_Titles" localSheetId="7">'SO.01 D.1.4.3 Pol'!$1:$7</definedName>
    <definedName name="_xlnm.Print_Titles" localSheetId="8">'SO.01 D.1.4.4.1 Pol'!$1:$7</definedName>
    <definedName name="_xlnm.Print_Titles" localSheetId="9">'SO.01 D.1.4.4.2 Pol'!$1:$7</definedName>
    <definedName name="_xlnm.Print_Titles" localSheetId="10">'SO.01 D.1.4.4.3 Pol'!$1:$7</definedName>
    <definedName name="_xlnm.Print_Titles" localSheetId="11">'SO.01 D.1.4.4.4 Pol'!$1:$7</definedName>
    <definedName name="_xlnm.Print_Titles" localSheetId="12">'SO.01 D.1.4.5 Pol'!$1:$7</definedName>
    <definedName name="_xlnm.Print_Titles" localSheetId="13">'SO.01 D.1.4.6 Pol'!$1:$7</definedName>
    <definedName name="_xlnm.Print_Titles" localSheetId="14">'SO.01 D.1.4.7 Pol'!$1:$7</definedName>
    <definedName name="_xlnm.Print_Titles" localSheetId="15">'SO.01 D.1.4.8 Pol'!$1:$7</definedName>
    <definedName name="_xlnm.Print_Titles" localSheetId="16">'VRN VRN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'SO.01 D.1.1.BP Pol'!$A$1:$X$85</definedName>
    <definedName name="_xlnm.Print_Area" localSheetId="4">'SO.01 D.1.1.NS Pol'!$A$1:$X$630</definedName>
    <definedName name="_xlnm.Print_Area" localSheetId="5">'SO.01 D.1.4.1 Pol'!$A$1:$X$554</definedName>
    <definedName name="_xlnm.Print_Area" localSheetId="6">'SO.01 D.1.4.2 Pol'!$A$1:$X$163</definedName>
    <definedName name="_xlnm.Print_Area" localSheetId="7">'SO.01 D.1.4.3 Pol'!$A$1:$X$161</definedName>
    <definedName name="_xlnm.Print_Area" localSheetId="8">'SO.01 D.1.4.4.1 Pol'!$A$1:$X$94</definedName>
    <definedName name="_xlnm.Print_Area" localSheetId="9">'SO.01 D.1.4.4.2 Pol'!$A$1:$X$63</definedName>
    <definedName name="_xlnm.Print_Area" localSheetId="10">'SO.01 D.1.4.4.3 Pol'!$A$1:$X$33</definedName>
    <definedName name="_xlnm.Print_Area" localSheetId="11">'SO.01 D.1.4.4.4 Pol'!$A$1:$X$18</definedName>
    <definedName name="_xlnm.Print_Area" localSheetId="12">'SO.01 D.1.4.5 Pol'!$A$1:$X$69</definedName>
    <definedName name="_xlnm.Print_Area" localSheetId="13">'SO.01 D.1.4.6 Pol'!$A$1:$X$38</definedName>
    <definedName name="_xlnm.Print_Area" localSheetId="14">'SO.01 D.1.4.7 Pol'!$A$1:$X$83</definedName>
    <definedName name="_xlnm.Print_Area" localSheetId="15">'SO.01 D.1.4.8 Pol'!$A$1:$X$54</definedName>
    <definedName name="_xlnm.Print_Area" localSheetId="1">Stavba!$A$1:$J$129</definedName>
    <definedName name="_xlnm.Print_Area" localSheetId="16">'VRN VRN Pol'!$A$1:$X$97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Stavba!$F$57</definedName>
    <definedName name="ZakladDPHZakl">Stavba!$G$25</definedName>
    <definedName name="ZakladDPHZaklVypocet" localSheetId="1">Stavba!$G$57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28" i="1" l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96" i="25"/>
  <c r="BA85" i="25"/>
  <c r="BA70" i="25"/>
  <c r="BA67" i="25"/>
  <c r="BA55" i="25"/>
  <c r="BA48" i="25"/>
  <c r="BA45" i="25"/>
  <c r="BA42" i="25"/>
  <c r="BA35" i="25"/>
  <c r="BA30" i="25"/>
  <c r="BA19" i="25"/>
  <c r="BA16" i="25"/>
  <c r="BA13" i="25"/>
  <c r="G9" i="25"/>
  <c r="M9" i="25" s="1"/>
  <c r="I9" i="25"/>
  <c r="I8" i="25" s="1"/>
  <c r="K9" i="25"/>
  <c r="K8" i="25" s="1"/>
  <c r="O9" i="25"/>
  <c r="Q9" i="25"/>
  <c r="Q8" i="25" s="1"/>
  <c r="V9" i="25"/>
  <c r="V8" i="25" s="1"/>
  <c r="G12" i="25"/>
  <c r="I12" i="25"/>
  <c r="K12" i="25"/>
  <c r="M12" i="25"/>
  <c r="O12" i="25"/>
  <c r="Q12" i="25"/>
  <c r="V12" i="25"/>
  <c r="G15" i="25"/>
  <c r="I15" i="25"/>
  <c r="K15" i="25"/>
  <c r="M15" i="25"/>
  <c r="O15" i="25"/>
  <c r="Q15" i="25"/>
  <c r="V15" i="25"/>
  <c r="G18" i="25"/>
  <c r="G8" i="25" s="1"/>
  <c r="I18" i="25"/>
  <c r="K18" i="25"/>
  <c r="O18" i="25"/>
  <c r="O8" i="25" s="1"/>
  <c r="Q18" i="25"/>
  <c r="V18" i="25"/>
  <c r="G21" i="25"/>
  <c r="I21" i="25"/>
  <c r="K21" i="25"/>
  <c r="M21" i="25"/>
  <c r="O21" i="25"/>
  <c r="Q21" i="25"/>
  <c r="V21" i="25"/>
  <c r="G24" i="25"/>
  <c r="M24" i="25" s="1"/>
  <c r="I24" i="25"/>
  <c r="K24" i="25"/>
  <c r="O24" i="25"/>
  <c r="Q24" i="25"/>
  <c r="V24" i="25"/>
  <c r="G26" i="25"/>
  <c r="I26" i="25"/>
  <c r="K26" i="25"/>
  <c r="M26" i="25"/>
  <c r="O26" i="25"/>
  <c r="Q26" i="25"/>
  <c r="V26" i="25"/>
  <c r="G29" i="25"/>
  <c r="M29" i="25" s="1"/>
  <c r="I29" i="25"/>
  <c r="K29" i="25"/>
  <c r="O29" i="25"/>
  <c r="Q29" i="25"/>
  <c r="V29" i="25"/>
  <c r="G32" i="25"/>
  <c r="M32" i="25" s="1"/>
  <c r="I32" i="25"/>
  <c r="K32" i="25"/>
  <c r="O32" i="25"/>
  <c r="Q32" i="25"/>
  <c r="V32" i="25"/>
  <c r="G34" i="25"/>
  <c r="M34" i="25" s="1"/>
  <c r="I34" i="25"/>
  <c r="K34" i="25"/>
  <c r="O34" i="25"/>
  <c r="Q34" i="25"/>
  <c r="V34" i="25"/>
  <c r="G38" i="25"/>
  <c r="G37" i="25" s="1"/>
  <c r="I38" i="25"/>
  <c r="I37" i="25" s="1"/>
  <c r="K38" i="25"/>
  <c r="K37" i="25" s="1"/>
  <c r="O38" i="25"/>
  <c r="O37" i="25" s="1"/>
  <c r="Q38" i="25"/>
  <c r="Q37" i="25" s="1"/>
  <c r="V38" i="25"/>
  <c r="V37" i="25" s="1"/>
  <c r="G41" i="25"/>
  <c r="I41" i="25"/>
  <c r="K41" i="25"/>
  <c r="M41" i="25"/>
  <c r="O41" i="25"/>
  <c r="Q41" i="25"/>
  <c r="V41" i="25"/>
  <c r="G44" i="25"/>
  <c r="I44" i="25"/>
  <c r="K44" i="25"/>
  <c r="M44" i="25"/>
  <c r="O44" i="25"/>
  <c r="Q44" i="25"/>
  <c r="V44" i="25"/>
  <c r="G47" i="25"/>
  <c r="I47" i="25"/>
  <c r="K47" i="25"/>
  <c r="M47" i="25"/>
  <c r="O47" i="25"/>
  <c r="Q47" i="25"/>
  <c r="V47" i="25"/>
  <c r="G50" i="25"/>
  <c r="M50" i="25" s="1"/>
  <c r="I50" i="25"/>
  <c r="K50" i="25"/>
  <c r="O50" i="25"/>
  <c r="Q50" i="25"/>
  <c r="V50" i="25"/>
  <c r="G52" i="25"/>
  <c r="I52" i="25"/>
  <c r="K52" i="25"/>
  <c r="M52" i="25"/>
  <c r="O52" i="25"/>
  <c r="Q52" i="25"/>
  <c r="V52" i="25"/>
  <c r="G54" i="25"/>
  <c r="I54" i="25"/>
  <c r="K54" i="25"/>
  <c r="M54" i="25"/>
  <c r="O54" i="25"/>
  <c r="Q54" i="25"/>
  <c r="V54" i="25"/>
  <c r="G57" i="25"/>
  <c r="I57" i="25"/>
  <c r="K57" i="25"/>
  <c r="M57" i="25"/>
  <c r="O57" i="25"/>
  <c r="Q57" i="25"/>
  <c r="V57" i="25"/>
  <c r="G59" i="25"/>
  <c r="M59" i="25" s="1"/>
  <c r="I59" i="25"/>
  <c r="K59" i="25"/>
  <c r="O59" i="25"/>
  <c r="Q59" i="25"/>
  <c r="V59" i="25"/>
  <c r="G61" i="25"/>
  <c r="M61" i="25" s="1"/>
  <c r="I61" i="25"/>
  <c r="K61" i="25"/>
  <c r="O61" i="25"/>
  <c r="Q61" i="25"/>
  <c r="V61" i="25"/>
  <c r="G63" i="25"/>
  <c r="I63" i="25"/>
  <c r="K63" i="25"/>
  <c r="M63" i="25"/>
  <c r="O63" i="25"/>
  <c r="Q63" i="25"/>
  <c r="V63" i="25"/>
  <c r="G66" i="25"/>
  <c r="I66" i="25"/>
  <c r="K66" i="25"/>
  <c r="M66" i="25"/>
  <c r="O66" i="25"/>
  <c r="Q66" i="25"/>
  <c r="V66" i="25"/>
  <c r="G69" i="25"/>
  <c r="M69" i="25" s="1"/>
  <c r="I69" i="25"/>
  <c r="K69" i="25"/>
  <c r="O69" i="25"/>
  <c r="Q69" i="25"/>
  <c r="V69" i="25"/>
  <c r="G72" i="25"/>
  <c r="M72" i="25" s="1"/>
  <c r="I72" i="25"/>
  <c r="K72" i="25"/>
  <c r="O72" i="25"/>
  <c r="Q72" i="25"/>
  <c r="V72" i="25"/>
  <c r="G74" i="25"/>
  <c r="I74" i="25"/>
  <c r="K74" i="25"/>
  <c r="M74" i="25"/>
  <c r="O74" i="25"/>
  <c r="Q74" i="25"/>
  <c r="V74" i="25"/>
  <c r="G76" i="25"/>
  <c r="I76" i="25"/>
  <c r="K76" i="25"/>
  <c r="M76" i="25"/>
  <c r="O76" i="25"/>
  <c r="Q76" i="25"/>
  <c r="V76" i="25"/>
  <c r="G78" i="25"/>
  <c r="M78" i="25" s="1"/>
  <c r="I78" i="25"/>
  <c r="K78" i="25"/>
  <c r="O78" i="25"/>
  <c r="Q78" i="25"/>
  <c r="V78" i="25"/>
  <c r="G80" i="25"/>
  <c r="M80" i="25" s="1"/>
  <c r="I80" i="25"/>
  <c r="K80" i="25"/>
  <c r="O80" i="25"/>
  <c r="Q80" i="25"/>
  <c r="V80" i="25"/>
  <c r="G82" i="25"/>
  <c r="I82" i="25"/>
  <c r="K82" i="25"/>
  <c r="M82" i="25"/>
  <c r="O82" i="25"/>
  <c r="Q82" i="25"/>
  <c r="V82" i="25"/>
  <c r="G84" i="25"/>
  <c r="I84" i="25"/>
  <c r="K84" i="25"/>
  <c r="M84" i="25"/>
  <c r="O84" i="25"/>
  <c r="Q84" i="25"/>
  <c r="V84" i="25"/>
  <c r="G87" i="25"/>
  <c r="M87" i="25" s="1"/>
  <c r="I87" i="25"/>
  <c r="K87" i="25"/>
  <c r="O87" i="25"/>
  <c r="Q87" i="25"/>
  <c r="V87" i="25"/>
  <c r="G89" i="25"/>
  <c r="M89" i="25" s="1"/>
  <c r="I89" i="25"/>
  <c r="K89" i="25"/>
  <c r="O89" i="25"/>
  <c r="Q89" i="25"/>
  <c r="V89" i="25"/>
  <c r="G91" i="25"/>
  <c r="I91" i="25"/>
  <c r="K91" i="25"/>
  <c r="M91" i="25"/>
  <c r="O91" i="25"/>
  <c r="Q91" i="25"/>
  <c r="V91" i="25"/>
  <c r="G93" i="25"/>
  <c r="I93" i="25"/>
  <c r="K93" i="25"/>
  <c r="M93" i="25"/>
  <c r="O93" i="25"/>
  <c r="Q93" i="25"/>
  <c r="V93" i="25"/>
  <c r="AE96" i="25"/>
  <c r="AF96" i="25"/>
  <c r="G53" i="24"/>
  <c r="G9" i="24"/>
  <c r="M9" i="24" s="1"/>
  <c r="I9" i="24"/>
  <c r="I8" i="24" s="1"/>
  <c r="K9" i="24"/>
  <c r="K8" i="24" s="1"/>
  <c r="O9" i="24"/>
  <c r="Q9" i="24"/>
  <c r="Q8" i="24" s="1"/>
  <c r="V9" i="24"/>
  <c r="V8" i="24" s="1"/>
  <c r="G10" i="24"/>
  <c r="I10" i="24"/>
  <c r="K10" i="24"/>
  <c r="M10" i="24"/>
  <c r="O10" i="24"/>
  <c r="Q10" i="24"/>
  <c r="V10" i="24"/>
  <c r="G11" i="24"/>
  <c r="I11" i="24"/>
  <c r="K11" i="24"/>
  <c r="M11" i="24"/>
  <c r="O11" i="24"/>
  <c r="Q11" i="24"/>
  <c r="V11" i="24"/>
  <c r="G12" i="24"/>
  <c r="G8" i="24" s="1"/>
  <c r="I12" i="24"/>
  <c r="K12" i="24"/>
  <c r="O12" i="24"/>
  <c r="O8" i="24" s="1"/>
  <c r="Q12" i="24"/>
  <c r="V12" i="24"/>
  <c r="G13" i="24"/>
  <c r="M13" i="24" s="1"/>
  <c r="I13" i="24"/>
  <c r="K13" i="24"/>
  <c r="O13" i="24"/>
  <c r="Q13" i="24"/>
  <c r="V13" i="24"/>
  <c r="G14" i="24"/>
  <c r="I14" i="24"/>
  <c r="K14" i="24"/>
  <c r="M14" i="24"/>
  <c r="O14" i="24"/>
  <c r="Q14" i="24"/>
  <c r="V14" i="24"/>
  <c r="G15" i="24"/>
  <c r="I15" i="24"/>
  <c r="K15" i="24"/>
  <c r="M15" i="24"/>
  <c r="O15" i="24"/>
  <c r="Q15" i="24"/>
  <c r="V15" i="24"/>
  <c r="G16" i="24"/>
  <c r="M16" i="24" s="1"/>
  <c r="I16" i="24"/>
  <c r="K16" i="24"/>
  <c r="O16" i="24"/>
  <c r="Q16" i="24"/>
  <c r="V16" i="24"/>
  <c r="G17" i="24"/>
  <c r="M17" i="24" s="1"/>
  <c r="I17" i="24"/>
  <c r="K17" i="24"/>
  <c r="O17" i="24"/>
  <c r="Q17" i="24"/>
  <c r="V17" i="24"/>
  <c r="G18" i="24"/>
  <c r="I18" i="24"/>
  <c r="K18" i="24"/>
  <c r="M18" i="24"/>
  <c r="O18" i="24"/>
  <c r="Q18" i="24"/>
  <c r="V18" i="24"/>
  <c r="G19" i="24"/>
  <c r="I19" i="24"/>
  <c r="K19" i="24"/>
  <c r="M19" i="24"/>
  <c r="O19" i="24"/>
  <c r="Q19" i="24"/>
  <c r="V19" i="24"/>
  <c r="G20" i="24"/>
  <c r="M20" i="24" s="1"/>
  <c r="I20" i="24"/>
  <c r="K20" i="24"/>
  <c r="O20" i="24"/>
  <c r="Q20" i="24"/>
  <c r="V20" i="24"/>
  <c r="G22" i="24"/>
  <c r="I22" i="24"/>
  <c r="I21" i="24" s="1"/>
  <c r="K22" i="24"/>
  <c r="K21" i="24" s="1"/>
  <c r="M22" i="24"/>
  <c r="O22" i="24"/>
  <c r="Q22" i="24"/>
  <c r="Q21" i="24" s="1"/>
  <c r="V22" i="24"/>
  <c r="V21" i="24" s="1"/>
  <c r="G23" i="24"/>
  <c r="I23" i="24"/>
  <c r="K23" i="24"/>
  <c r="M23" i="24"/>
  <c r="O23" i="24"/>
  <c r="Q23" i="24"/>
  <c r="V23" i="24"/>
  <c r="G24" i="24"/>
  <c r="G21" i="24" s="1"/>
  <c r="I24" i="24"/>
  <c r="K24" i="24"/>
  <c r="M24" i="24"/>
  <c r="O24" i="24"/>
  <c r="O21" i="24" s="1"/>
  <c r="Q24" i="24"/>
  <c r="V24" i="24"/>
  <c r="G25" i="24"/>
  <c r="M25" i="24" s="1"/>
  <c r="I25" i="24"/>
  <c r="K25" i="24"/>
  <c r="O25" i="24"/>
  <c r="Q25" i="24"/>
  <c r="V25" i="24"/>
  <c r="G26" i="24"/>
  <c r="I26" i="24"/>
  <c r="K26" i="24"/>
  <c r="M26" i="24"/>
  <c r="O26" i="24"/>
  <c r="Q26" i="24"/>
  <c r="V26" i="24"/>
  <c r="G27" i="24"/>
  <c r="I27" i="24"/>
  <c r="K27" i="24"/>
  <c r="M27" i="24"/>
  <c r="O27" i="24"/>
  <c r="Q27" i="24"/>
  <c r="V27" i="24"/>
  <c r="G28" i="24"/>
  <c r="M28" i="24" s="1"/>
  <c r="I28" i="24"/>
  <c r="K28" i="24"/>
  <c r="O28" i="24"/>
  <c r="Q28" i="24"/>
  <c r="V28" i="24"/>
  <c r="G29" i="24"/>
  <c r="M29" i="24" s="1"/>
  <c r="I29" i="24"/>
  <c r="K29" i="24"/>
  <c r="O29" i="24"/>
  <c r="Q29" i="24"/>
  <c r="V29" i="24"/>
  <c r="G30" i="24"/>
  <c r="I30" i="24"/>
  <c r="K30" i="24"/>
  <c r="M30" i="24"/>
  <c r="O30" i="24"/>
  <c r="Q30" i="24"/>
  <c r="V30" i="24"/>
  <c r="G31" i="24"/>
  <c r="I31" i="24"/>
  <c r="K31" i="24"/>
  <c r="M31" i="24"/>
  <c r="O31" i="24"/>
  <c r="Q31" i="24"/>
  <c r="V31" i="24"/>
  <c r="G32" i="24"/>
  <c r="M32" i="24" s="1"/>
  <c r="I32" i="24"/>
  <c r="K32" i="24"/>
  <c r="O32" i="24"/>
  <c r="Q32" i="24"/>
  <c r="V32" i="24"/>
  <c r="G33" i="24"/>
  <c r="M33" i="24" s="1"/>
  <c r="I33" i="24"/>
  <c r="K33" i="24"/>
  <c r="O33" i="24"/>
  <c r="Q33" i="24"/>
  <c r="V33" i="24"/>
  <c r="G34" i="24"/>
  <c r="I34" i="24"/>
  <c r="K34" i="24"/>
  <c r="M34" i="24"/>
  <c r="O34" i="24"/>
  <c r="Q34" i="24"/>
  <c r="V34" i="24"/>
  <c r="G35" i="24"/>
  <c r="I35" i="24"/>
  <c r="K35" i="24"/>
  <c r="M35" i="24"/>
  <c r="O35" i="24"/>
  <c r="Q35" i="24"/>
  <c r="V35" i="24"/>
  <c r="G37" i="24"/>
  <c r="M37" i="24" s="1"/>
  <c r="I37" i="24"/>
  <c r="I36" i="24" s="1"/>
  <c r="K37" i="24"/>
  <c r="K36" i="24" s="1"/>
  <c r="O37" i="24"/>
  <c r="Q37" i="24"/>
  <c r="Q36" i="24" s="1"/>
  <c r="V37" i="24"/>
  <c r="V36" i="24" s="1"/>
  <c r="G38" i="24"/>
  <c r="I38" i="24"/>
  <c r="K38" i="24"/>
  <c r="M38" i="24"/>
  <c r="O38" i="24"/>
  <c r="Q38" i="24"/>
  <c r="V38" i="24"/>
  <c r="G39" i="24"/>
  <c r="I39" i="24"/>
  <c r="K39" i="24"/>
  <c r="M39" i="24"/>
  <c r="O39" i="24"/>
  <c r="Q39" i="24"/>
  <c r="V39" i="24"/>
  <c r="G40" i="24"/>
  <c r="G36" i="24" s="1"/>
  <c r="I40" i="24"/>
  <c r="K40" i="24"/>
  <c r="O40" i="24"/>
  <c r="O36" i="24" s="1"/>
  <c r="Q40" i="24"/>
  <c r="V40" i="24"/>
  <c r="G42" i="24"/>
  <c r="M42" i="24" s="1"/>
  <c r="I42" i="24"/>
  <c r="K42" i="24"/>
  <c r="K41" i="24" s="1"/>
  <c r="O42" i="24"/>
  <c r="Q42" i="24"/>
  <c r="V42" i="24"/>
  <c r="V41" i="24" s="1"/>
  <c r="G43" i="24"/>
  <c r="I43" i="24"/>
  <c r="K43" i="24"/>
  <c r="M43" i="24"/>
  <c r="O43" i="24"/>
  <c r="Q43" i="24"/>
  <c r="V43" i="24"/>
  <c r="G44" i="24"/>
  <c r="G41" i="24" s="1"/>
  <c r="I44" i="24"/>
  <c r="K44" i="24"/>
  <c r="O44" i="24"/>
  <c r="O41" i="24" s="1"/>
  <c r="Q44" i="24"/>
  <c r="V44" i="24"/>
  <c r="G45" i="24"/>
  <c r="M45" i="24" s="1"/>
  <c r="I45" i="24"/>
  <c r="I41" i="24" s="1"/>
  <c r="K45" i="24"/>
  <c r="O45" i="24"/>
  <c r="Q45" i="24"/>
  <c r="Q41" i="24" s="1"/>
  <c r="V45" i="24"/>
  <c r="G47" i="24"/>
  <c r="I47" i="24"/>
  <c r="I46" i="24" s="1"/>
  <c r="K47" i="24"/>
  <c r="M47" i="24"/>
  <c r="O47" i="24"/>
  <c r="Q47" i="24"/>
  <c r="Q46" i="24" s="1"/>
  <c r="V47" i="24"/>
  <c r="G48" i="24"/>
  <c r="G46" i="24" s="1"/>
  <c r="I48" i="24"/>
  <c r="K48" i="24"/>
  <c r="O48" i="24"/>
  <c r="O46" i="24" s="1"/>
  <c r="Q48" i="24"/>
  <c r="V48" i="24"/>
  <c r="G49" i="24"/>
  <c r="I49" i="24"/>
  <c r="K49" i="24"/>
  <c r="M49" i="24"/>
  <c r="O49" i="24"/>
  <c r="Q49" i="24"/>
  <c r="V49" i="24"/>
  <c r="G50" i="24"/>
  <c r="M50" i="24" s="1"/>
  <c r="I50" i="24"/>
  <c r="K50" i="24"/>
  <c r="K46" i="24" s="1"/>
  <c r="O50" i="24"/>
  <c r="Q50" i="24"/>
  <c r="V50" i="24"/>
  <c r="V46" i="24" s="1"/>
  <c r="G51" i="24"/>
  <c r="I51" i="24"/>
  <c r="K51" i="24"/>
  <c r="M51" i="24"/>
  <c r="O51" i="24"/>
  <c r="Q51" i="24"/>
  <c r="V51" i="24"/>
  <c r="AE53" i="24"/>
  <c r="AF53" i="24"/>
  <c r="G82" i="23"/>
  <c r="BA10" i="23"/>
  <c r="G8" i="23"/>
  <c r="O8" i="23"/>
  <c r="G9" i="23"/>
  <c r="M9" i="23" s="1"/>
  <c r="M8" i="23" s="1"/>
  <c r="I9" i="23"/>
  <c r="I8" i="23" s="1"/>
  <c r="K9" i="23"/>
  <c r="K8" i="23" s="1"/>
  <c r="O9" i="23"/>
  <c r="Q9" i="23"/>
  <c r="Q8" i="23" s="1"/>
  <c r="V9" i="23"/>
  <c r="V8" i="23" s="1"/>
  <c r="G12" i="23"/>
  <c r="I12" i="23"/>
  <c r="I11" i="23" s="1"/>
  <c r="K12" i="23"/>
  <c r="M12" i="23"/>
  <c r="O12" i="23"/>
  <c r="Q12" i="23"/>
  <c r="Q11" i="23" s="1"/>
  <c r="V12" i="23"/>
  <c r="G13" i="23"/>
  <c r="M13" i="23" s="1"/>
  <c r="I13" i="23"/>
  <c r="K13" i="23"/>
  <c r="K11" i="23" s="1"/>
  <c r="O13" i="23"/>
  <c r="O11" i="23" s="1"/>
  <c r="Q13" i="23"/>
  <c r="V13" i="23"/>
  <c r="V11" i="23" s="1"/>
  <c r="G14" i="23"/>
  <c r="I14" i="23"/>
  <c r="K14" i="23"/>
  <c r="M14" i="23"/>
  <c r="O14" i="23"/>
  <c r="Q14" i="23"/>
  <c r="V14" i="23"/>
  <c r="G15" i="23"/>
  <c r="M15" i="23" s="1"/>
  <c r="I15" i="23"/>
  <c r="K15" i="23"/>
  <c r="O15" i="23"/>
  <c r="Q15" i="23"/>
  <c r="V15" i="23"/>
  <c r="G17" i="23"/>
  <c r="M17" i="23" s="1"/>
  <c r="I17" i="23"/>
  <c r="K17" i="23"/>
  <c r="K16" i="23" s="1"/>
  <c r="O17" i="23"/>
  <c r="O16" i="23" s="1"/>
  <c r="Q17" i="23"/>
  <c r="V17" i="23"/>
  <c r="V16" i="23" s="1"/>
  <c r="G18" i="23"/>
  <c r="I18" i="23"/>
  <c r="I16" i="23" s="1"/>
  <c r="K18" i="23"/>
  <c r="M18" i="23"/>
  <c r="O18" i="23"/>
  <c r="Q18" i="23"/>
  <c r="Q16" i="23" s="1"/>
  <c r="V18" i="23"/>
  <c r="G19" i="23"/>
  <c r="M19" i="23" s="1"/>
  <c r="I19" i="23"/>
  <c r="K19" i="23"/>
  <c r="O19" i="23"/>
  <c r="Q19" i="23"/>
  <c r="V19" i="23"/>
  <c r="G21" i="23"/>
  <c r="M21" i="23" s="1"/>
  <c r="I21" i="23"/>
  <c r="I20" i="23" s="1"/>
  <c r="K21" i="23"/>
  <c r="K20" i="23" s="1"/>
  <c r="O21" i="23"/>
  <c r="O20" i="23" s="1"/>
  <c r="Q21" i="23"/>
  <c r="Q20" i="23" s="1"/>
  <c r="V21" i="23"/>
  <c r="V20" i="23" s="1"/>
  <c r="G22" i="23"/>
  <c r="I22" i="23"/>
  <c r="K22" i="23"/>
  <c r="M22" i="23"/>
  <c r="O22" i="23"/>
  <c r="Q22" i="23"/>
  <c r="V22" i="23"/>
  <c r="G23" i="23"/>
  <c r="I23" i="23"/>
  <c r="K23" i="23"/>
  <c r="M23" i="23"/>
  <c r="O23" i="23"/>
  <c r="Q23" i="23"/>
  <c r="V23" i="23"/>
  <c r="G24" i="23"/>
  <c r="M24" i="23" s="1"/>
  <c r="I24" i="23"/>
  <c r="K24" i="23"/>
  <c r="O24" i="23"/>
  <c r="Q24" i="23"/>
  <c r="V24" i="23"/>
  <c r="G25" i="23"/>
  <c r="M25" i="23" s="1"/>
  <c r="I25" i="23"/>
  <c r="K25" i="23"/>
  <c r="O25" i="23"/>
  <c r="Q25" i="23"/>
  <c r="V25" i="23"/>
  <c r="G26" i="23"/>
  <c r="I26" i="23"/>
  <c r="K26" i="23"/>
  <c r="M26" i="23"/>
  <c r="O26" i="23"/>
  <c r="Q26" i="23"/>
  <c r="V26" i="23"/>
  <c r="G27" i="23"/>
  <c r="I27" i="23"/>
  <c r="K27" i="23"/>
  <c r="M27" i="23"/>
  <c r="O27" i="23"/>
  <c r="Q27" i="23"/>
  <c r="V27" i="23"/>
  <c r="G28" i="23"/>
  <c r="M28" i="23" s="1"/>
  <c r="I28" i="23"/>
  <c r="K28" i="23"/>
  <c r="O28" i="23"/>
  <c r="Q28" i="23"/>
  <c r="V28" i="23"/>
  <c r="G29" i="23"/>
  <c r="M29" i="23" s="1"/>
  <c r="I29" i="23"/>
  <c r="K29" i="23"/>
  <c r="O29" i="23"/>
  <c r="Q29" i="23"/>
  <c r="V29" i="23"/>
  <c r="G30" i="23"/>
  <c r="I30" i="23"/>
  <c r="K30" i="23"/>
  <c r="M30" i="23"/>
  <c r="O30" i="23"/>
  <c r="Q30" i="23"/>
  <c r="V30" i="23"/>
  <c r="G31" i="23"/>
  <c r="I31" i="23"/>
  <c r="K31" i="23"/>
  <c r="M31" i="23"/>
  <c r="O31" i="23"/>
  <c r="Q31" i="23"/>
  <c r="V31" i="23"/>
  <c r="G32" i="23"/>
  <c r="M32" i="23" s="1"/>
  <c r="I32" i="23"/>
  <c r="K32" i="23"/>
  <c r="O32" i="23"/>
  <c r="Q32" i="23"/>
  <c r="V32" i="23"/>
  <c r="G33" i="23"/>
  <c r="M33" i="23" s="1"/>
  <c r="I33" i="23"/>
  <c r="K33" i="23"/>
  <c r="O33" i="23"/>
  <c r="Q33" i="23"/>
  <c r="V33" i="23"/>
  <c r="G34" i="23"/>
  <c r="I34" i="23"/>
  <c r="K34" i="23"/>
  <c r="M34" i="23"/>
  <c r="O34" i="23"/>
  <c r="Q34" i="23"/>
  <c r="V34" i="23"/>
  <c r="G35" i="23"/>
  <c r="I35" i="23"/>
  <c r="K35" i="23"/>
  <c r="M35" i="23"/>
  <c r="O35" i="23"/>
  <c r="Q35" i="23"/>
  <c r="V35" i="23"/>
  <c r="G36" i="23"/>
  <c r="M36" i="23" s="1"/>
  <c r="I36" i="23"/>
  <c r="K36" i="23"/>
  <c r="O36" i="23"/>
  <c r="Q36" i="23"/>
  <c r="V36" i="23"/>
  <c r="G37" i="23"/>
  <c r="M37" i="23" s="1"/>
  <c r="I37" i="23"/>
  <c r="K37" i="23"/>
  <c r="O37" i="23"/>
  <c r="Q37" i="23"/>
  <c r="V37" i="23"/>
  <c r="G38" i="23"/>
  <c r="I38" i="23"/>
  <c r="K38" i="23"/>
  <c r="M38" i="23"/>
  <c r="O38" i="23"/>
  <c r="Q38" i="23"/>
  <c r="V38" i="23"/>
  <c r="G39" i="23"/>
  <c r="I39" i="23"/>
  <c r="K39" i="23"/>
  <c r="M39" i="23"/>
  <c r="O39" i="23"/>
  <c r="Q39" i="23"/>
  <c r="V39" i="23"/>
  <c r="G40" i="23"/>
  <c r="M40" i="23" s="1"/>
  <c r="I40" i="23"/>
  <c r="K40" i="23"/>
  <c r="O40" i="23"/>
  <c r="Q40" i="23"/>
  <c r="V40" i="23"/>
  <c r="G41" i="23"/>
  <c r="M41" i="23" s="1"/>
  <c r="I41" i="23"/>
  <c r="K41" i="23"/>
  <c r="O41" i="23"/>
  <c r="Q41" i="23"/>
  <c r="V41" i="23"/>
  <c r="G42" i="23"/>
  <c r="I42" i="23"/>
  <c r="K42" i="23"/>
  <c r="M42" i="23"/>
  <c r="O42" i="23"/>
  <c r="Q42" i="23"/>
  <c r="V42" i="23"/>
  <c r="G43" i="23"/>
  <c r="I43" i="23"/>
  <c r="K43" i="23"/>
  <c r="M43" i="23"/>
  <c r="O43" i="23"/>
  <c r="Q43" i="23"/>
  <c r="V43" i="23"/>
  <c r="G44" i="23"/>
  <c r="M44" i="23" s="1"/>
  <c r="I44" i="23"/>
  <c r="K44" i="23"/>
  <c r="O44" i="23"/>
  <c r="Q44" i="23"/>
  <c r="V44" i="23"/>
  <c r="G45" i="23"/>
  <c r="M45" i="23" s="1"/>
  <c r="I45" i="23"/>
  <c r="K45" i="23"/>
  <c r="O45" i="23"/>
  <c r="Q45" i="23"/>
  <c r="V45" i="23"/>
  <c r="G46" i="23"/>
  <c r="I46" i="23"/>
  <c r="K46" i="23"/>
  <c r="M46" i="23"/>
  <c r="O46" i="23"/>
  <c r="Q46" i="23"/>
  <c r="V46" i="23"/>
  <c r="G47" i="23"/>
  <c r="I47" i="23"/>
  <c r="K47" i="23"/>
  <c r="M47" i="23"/>
  <c r="O47" i="23"/>
  <c r="Q47" i="23"/>
  <c r="V47" i="23"/>
  <c r="G48" i="23"/>
  <c r="M48" i="23" s="1"/>
  <c r="I48" i="23"/>
  <c r="K48" i="23"/>
  <c r="O48" i="23"/>
  <c r="Q48" i="23"/>
  <c r="V48" i="23"/>
  <c r="G49" i="23"/>
  <c r="M49" i="23" s="1"/>
  <c r="I49" i="23"/>
  <c r="K49" i="23"/>
  <c r="O49" i="23"/>
  <c r="Q49" i="23"/>
  <c r="V49" i="23"/>
  <c r="G51" i="23"/>
  <c r="I51" i="23"/>
  <c r="I50" i="23" s="1"/>
  <c r="K51" i="23"/>
  <c r="K50" i="23" s="1"/>
  <c r="M51" i="23"/>
  <c r="O51" i="23"/>
  <c r="Q51" i="23"/>
  <c r="Q50" i="23" s="1"/>
  <c r="V51" i="23"/>
  <c r="V50" i="23" s="1"/>
  <c r="G52" i="23"/>
  <c r="M52" i="23" s="1"/>
  <c r="I52" i="23"/>
  <c r="K52" i="23"/>
  <c r="O52" i="23"/>
  <c r="Q52" i="23"/>
  <c r="V52" i="23"/>
  <c r="G53" i="23"/>
  <c r="I53" i="23"/>
  <c r="K53" i="23"/>
  <c r="M53" i="23"/>
  <c r="O53" i="23"/>
  <c r="Q53" i="23"/>
  <c r="V53" i="23"/>
  <c r="G54" i="23"/>
  <c r="G50" i="23" s="1"/>
  <c r="I54" i="23"/>
  <c r="K54" i="23"/>
  <c r="O54" i="23"/>
  <c r="O50" i="23" s="1"/>
  <c r="Q54" i="23"/>
  <c r="V54" i="23"/>
  <c r="G55" i="23"/>
  <c r="I55" i="23"/>
  <c r="K55" i="23"/>
  <c r="M55" i="23"/>
  <c r="O55" i="23"/>
  <c r="Q55" i="23"/>
  <c r="V55" i="23"/>
  <c r="G56" i="23"/>
  <c r="M56" i="23" s="1"/>
  <c r="I56" i="23"/>
  <c r="K56" i="23"/>
  <c r="O56" i="23"/>
  <c r="Q56" i="23"/>
  <c r="V56" i="23"/>
  <c r="G57" i="23"/>
  <c r="I57" i="23"/>
  <c r="K57" i="23"/>
  <c r="M57" i="23"/>
  <c r="O57" i="23"/>
  <c r="Q57" i="23"/>
  <c r="V57" i="23"/>
  <c r="G58" i="23"/>
  <c r="M58" i="23" s="1"/>
  <c r="I58" i="23"/>
  <c r="K58" i="23"/>
  <c r="O58" i="23"/>
  <c r="Q58" i="23"/>
  <c r="V58" i="23"/>
  <c r="G59" i="23"/>
  <c r="I59" i="23"/>
  <c r="K59" i="23"/>
  <c r="M59" i="23"/>
  <c r="O59" i="23"/>
  <c r="Q59" i="23"/>
  <c r="V59" i="23"/>
  <c r="G60" i="23"/>
  <c r="M60" i="23" s="1"/>
  <c r="I60" i="23"/>
  <c r="K60" i="23"/>
  <c r="O60" i="23"/>
  <c r="Q60" i="23"/>
  <c r="V60" i="23"/>
  <c r="G61" i="23"/>
  <c r="I61" i="23"/>
  <c r="K61" i="23"/>
  <c r="M61" i="23"/>
  <c r="O61" i="23"/>
  <c r="Q61" i="23"/>
  <c r="V61" i="23"/>
  <c r="G62" i="23"/>
  <c r="M62" i="23" s="1"/>
  <c r="I62" i="23"/>
  <c r="K62" i="23"/>
  <c r="O62" i="23"/>
  <c r="Q62" i="23"/>
  <c r="V62" i="23"/>
  <c r="G63" i="23"/>
  <c r="I63" i="23"/>
  <c r="K63" i="23"/>
  <c r="M63" i="23"/>
  <c r="O63" i="23"/>
  <c r="Q63" i="23"/>
  <c r="V63" i="23"/>
  <c r="G64" i="23"/>
  <c r="M64" i="23" s="1"/>
  <c r="I64" i="23"/>
  <c r="K64" i="23"/>
  <c r="O64" i="23"/>
  <c r="Q64" i="23"/>
  <c r="V64" i="23"/>
  <c r="G65" i="23"/>
  <c r="I65" i="23"/>
  <c r="K65" i="23"/>
  <c r="M65" i="23"/>
  <c r="O65" i="23"/>
  <c r="Q65" i="23"/>
  <c r="V65" i="23"/>
  <c r="G66" i="23"/>
  <c r="M66" i="23" s="1"/>
  <c r="I66" i="23"/>
  <c r="K66" i="23"/>
  <c r="O66" i="23"/>
  <c r="Q66" i="23"/>
  <c r="V66" i="23"/>
  <c r="G67" i="23"/>
  <c r="I67" i="23"/>
  <c r="K67" i="23"/>
  <c r="M67" i="23"/>
  <c r="O67" i="23"/>
  <c r="Q67" i="23"/>
  <c r="V67" i="23"/>
  <c r="G68" i="23"/>
  <c r="M68" i="23" s="1"/>
  <c r="I68" i="23"/>
  <c r="K68" i="23"/>
  <c r="O68" i="23"/>
  <c r="Q68" i="23"/>
  <c r="V68" i="23"/>
  <c r="G69" i="23"/>
  <c r="I69" i="23"/>
  <c r="K69" i="23"/>
  <c r="M69" i="23"/>
  <c r="O69" i="23"/>
  <c r="Q69" i="23"/>
  <c r="V69" i="23"/>
  <c r="G70" i="23"/>
  <c r="M70" i="23" s="1"/>
  <c r="I70" i="23"/>
  <c r="K70" i="23"/>
  <c r="O70" i="23"/>
  <c r="Q70" i="23"/>
  <c r="V70" i="23"/>
  <c r="G72" i="23"/>
  <c r="M72" i="23" s="1"/>
  <c r="I72" i="23"/>
  <c r="I71" i="23" s="1"/>
  <c r="K72" i="23"/>
  <c r="K71" i="23" s="1"/>
  <c r="O72" i="23"/>
  <c r="Q72" i="23"/>
  <c r="Q71" i="23" s="1"/>
  <c r="V72" i="23"/>
  <c r="V71" i="23" s="1"/>
  <c r="G73" i="23"/>
  <c r="I73" i="23"/>
  <c r="K73" i="23"/>
  <c r="M73" i="23"/>
  <c r="O73" i="23"/>
  <c r="Q73" i="23"/>
  <c r="V73" i="23"/>
  <c r="G74" i="23"/>
  <c r="G71" i="23" s="1"/>
  <c r="I74" i="23"/>
  <c r="K74" i="23"/>
  <c r="M74" i="23"/>
  <c r="O74" i="23"/>
  <c r="O71" i="23" s="1"/>
  <c r="Q74" i="23"/>
  <c r="V74" i="23"/>
  <c r="G75" i="23"/>
  <c r="M75" i="23" s="1"/>
  <c r="I75" i="23"/>
  <c r="K75" i="23"/>
  <c r="O75" i="23"/>
  <c r="Q75" i="23"/>
  <c r="V75" i="23"/>
  <c r="G76" i="23"/>
  <c r="I76" i="23"/>
  <c r="K76" i="23"/>
  <c r="M76" i="23"/>
  <c r="O76" i="23"/>
  <c r="Q76" i="23"/>
  <c r="V76" i="23"/>
  <c r="G77" i="23"/>
  <c r="I77" i="23"/>
  <c r="K77" i="23"/>
  <c r="M77" i="23"/>
  <c r="O77" i="23"/>
  <c r="Q77" i="23"/>
  <c r="V77" i="23"/>
  <c r="G78" i="23"/>
  <c r="I78" i="23"/>
  <c r="K78" i="23"/>
  <c r="M78" i="23"/>
  <c r="O78" i="23"/>
  <c r="Q78" i="23"/>
  <c r="V78" i="23"/>
  <c r="G80" i="23"/>
  <c r="M80" i="23" s="1"/>
  <c r="I80" i="23"/>
  <c r="K80" i="23"/>
  <c r="O80" i="23"/>
  <c r="Q80" i="23"/>
  <c r="V80" i="23"/>
  <c r="AE82" i="23"/>
  <c r="AF82" i="23"/>
  <c r="G37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0" i="22"/>
  <c r="I10" i="22"/>
  <c r="K10" i="22"/>
  <c r="M10" i="22"/>
  <c r="O10" i="22"/>
  <c r="Q10" i="22"/>
  <c r="V10" i="22"/>
  <c r="G11" i="22"/>
  <c r="I11" i="22"/>
  <c r="K11" i="22"/>
  <c r="M11" i="22"/>
  <c r="O11" i="22"/>
  <c r="Q11" i="22"/>
  <c r="V11" i="22"/>
  <c r="G12" i="22"/>
  <c r="G8" i="22" s="1"/>
  <c r="I12" i="22"/>
  <c r="K12" i="22"/>
  <c r="O12" i="22"/>
  <c r="O8" i="22" s="1"/>
  <c r="Q12" i="22"/>
  <c r="V12" i="22"/>
  <c r="G13" i="22"/>
  <c r="M13" i="22" s="1"/>
  <c r="I13" i="22"/>
  <c r="K13" i="22"/>
  <c r="O13" i="22"/>
  <c r="Q13" i="22"/>
  <c r="V13" i="22"/>
  <c r="G14" i="22"/>
  <c r="I14" i="22"/>
  <c r="K14" i="22"/>
  <c r="M14" i="22"/>
  <c r="O14" i="22"/>
  <c r="Q14" i="22"/>
  <c r="V14" i="22"/>
  <c r="G15" i="22"/>
  <c r="I15" i="22"/>
  <c r="K15" i="22"/>
  <c r="M15" i="22"/>
  <c r="O15" i="22"/>
  <c r="Q15" i="22"/>
  <c r="V15" i="22"/>
  <c r="G16" i="22"/>
  <c r="M16" i="22" s="1"/>
  <c r="I16" i="22"/>
  <c r="K16" i="22"/>
  <c r="O16" i="22"/>
  <c r="Q16" i="22"/>
  <c r="V16" i="22"/>
  <c r="G17" i="22"/>
  <c r="M17" i="22" s="1"/>
  <c r="I17" i="22"/>
  <c r="K17" i="22"/>
  <c r="O17" i="22"/>
  <c r="Q17" i="22"/>
  <c r="V17" i="22"/>
  <c r="G18" i="22"/>
  <c r="I18" i="22"/>
  <c r="K18" i="22"/>
  <c r="M18" i="22"/>
  <c r="O18" i="22"/>
  <c r="Q18" i="22"/>
  <c r="V18" i="22"/>
  <c r="G19" i="22"/>
  <c r="I19" i="22"/>
  <c r="K19" i="22"/>
  <c r="M19" i="22"/>
  <c r="O19" i="22"/>
  <c r="Q19" i="22"/>
  <c r="V19" i="22"/>
  <c r="G20" i="22"/>
  <c r="M20" i="22" s="1"/>
  <c r="I20" i="22"/>
  <c r="K20" i="22"/>
  <c r="O20" i="22"/>
  <c r="Q20" i="22"/>
  <c r="V20" i="22"/>
  <c r="G21" i="22"/>
  <c r="M21" i="22" s="1"/>
  <c r="I21" i="22"/>
  <c r="K21" i="22"/>
  <c r="O21" i="22"/>
  <c r="Q21" i="22"/>
  <c r="V21" i="22"/>
  <c r="G22" i="22"/>
  <c r="I22" i="22"/>
  <c r="K22" i="22"/>
  <c r="M22" i="22"/>
  <c r="O22" i="22"/>
  <c r="Q22" i="22"/>
  <c r="V22" i="22"/>
  <c r="G23" i="22"/>
  <c r="I23" i="22"/>
  <c r="K23" i="22"/>
  <c r="M23" i="22"/>
  <c r="O23" i="22"/>
  <c r="Q23" i="22"/>
  <c r="V23" i="22"/>
  <c r="G24" i="22"/>
  <c r="M24" i="22" s="1"/>
  <c r="I24" i="22"/>
  <c r="K24" i="22"/>
  <c r="O24" i="22"/>
  <c r="Q24" i="22"/>
  <c r="V24" i="22"/>
  <c r="G25" i="22"/>
  <c r="I25" i="22"/>
  <c r="K25" i="22"/>
  <c r="M25" i="22"/>
  <c r="O25" i="22"/>
  <c r="Q25" i="22"/>
  <c r="V25" i="22"/>
  <c r="G26" i="22"/>
  <c r="M26" i="22" s="1"/>
  <c r="I26" i="22"/>
  <c r="K26" i="22"/>
  <c r="O26" i="22"/>
  <c r="Q26" i="22"/>
  <c r="V26" i="22"/>
  <c r="G27" i="22"/>
  <c r="I27" i="22"/>
  <c r="K27" i="22"/>
  <c r="M27" i="22"/>
  <c r="O27" i="22"/>
  <c r="Q27" i="22"/>
  <c r="V27" i="22"/>
  <c r="G28" i="22"/>
  <c r="M28" i="22" s="1"/>
  <c r="I28" i="22"/>
  <c r="K28" i="22"/>
  <c r="O28" i="22"/>
  <c r="Q28" i="22"/>
  <c r="V28" i="22"/>
  <c r="G29" i="22"/>
  <c r="I29" i="22"/>
  <c r="K29" i="22"/>
  <c r="M29" i="22"/>
  <c r="O29" i="22"/>
  <c r="Q29" i="22"/>
  <c r="V29" i="22"/>
  <c r="G30" i="22"/>
  <c r="M30" i="22" s="1"/>
  <c r="I30" i="22"/>
  <c r="K30" i="22"/>
  <c r="O30" i="22"/>
  <c r="Q30" i="22"/>
  <c r="V30" i="22"/>
  <c r="G31" i="22"/>
  <c r="I31" i="22"/>
  <c r="K31" i="22"/>
  <c r="M31" i="22"/>
  <c r="O31" i="22"/>
  <c r="Q31" i="22"/>
  <c r="V31" i="22"/>
  <c r="G32" i="22"/>
  <c r="M32" i="22" s="1"/>
  <c r="I32" i="22"/>
  <c r="K32" i="22"/>
  <c r="O32" i="22"/>
  <c r="Q32" i="22"/>
  <c r="V32" i="22"/>
  <c r="G33" i="22"/>
  <c r="I33" i="22"/>
  <c r="K33" i="22"/>
  <c r="M33" i="22"/>
  <c r="O33" i="22"/>
  <c r="Q33" i="22"/>
  <c r="V33" i="22"/>
  <c r="G34" i="22"/>
  <c r="M34" i="22" s="1"/>
  <c r="I34" i="22"/>
  <c r="K34" i="22"/>
  <c r="O34" i="22"/>
  <c r="Q34" i="22"/>
  <c r="V34" i="22"/>
  <c r="G35" i="22"/>
  <c r="I35" i="22"/>
  <c r="K35" i="22"/>
  <c r="M35" i="22"/>
  <c r="O35" i="22"/>
  <c r="Q35" i="22"/>
  <c r="V35" i="22"/>
  <c r="AE37" i="22"/>
  <c r="AF37" i="22"/>
  <c r="G68" i="21"/>
  <c r="G9" i="21"/>
  <c r="M9" i="21" s="1"/>
  <c r="I9" i="21"/>
  <c r="I8" i="21" s="1"/>
  <c r="K9" i="21"/>
  <c r="K8" i="21" s="1"/>
  <c r="O9" i="21"/>
  <c r="Q9" i="21"/>
  <c r="Q8" i="21" s="1"/>
  <c r="V9" i="21"/>
  <c r="V8" i="21" s="1"/>
  <c r="G14" i="21"/>
  <c r="I14" i="21"/>
  <c r="K14" i="21"/>
  <c r="M14" i="21"/>
  <c r="O14" i="21"/>
  <c r="Q14" i="21"/>
  <c r="V14" i="21"/>
  <c r="G19" i="21"/>
  <c r="I19" i="21"/>
  <c r="K19" i="21"/>
  <c r="M19" i="21"/>
  <c r="O19" i="21"/>
  <c r="Q19" i="21"/>
  <c r="V19" i="21"/>
  <c r="G24" i="21"/>
  <c r="G8" i="21" s="1"/>
  <c r="I24" i="21"/>
  <c r="K24" i="21"/>
  <c r="O24" i="21"/>
  <c r="O8" i="21" s="1"/>
  <c r="Q24" i="21"/>
  <c r="V24" i="21"/>
  <c r="G28" i="21"/>
  <c r="M28" i="21" s="1"/>
  <c r="I28" i="21"/>
  <c r="K28" i="21"/>
  <c r="O28" i="21"/>
  <c r="Q28" i="21"/>
  <c r="V28" i="21"/>
  <c r="G32" i="21"/>
  <c r="I32" i="21"/>
  <c r="K32" i="21"/>
  <c r="M32" i="21"/>
  <c r="O32" i="21"/>
  <c r="Q32" i="21"/>
  <c r="V32" i="21"/>
  <c r="G36" i="21"/>
  <c r="I36" i="21"/>
  <c r="K36" i="21"/>
  <c r="M36" i="21"/>
  <c r="O36" i="21"/>
  <c r="Q36" i="21"/>
  <c r="V36" i="21"/>
  <c r="G40" i="21"/>
  <c r="M40" i="21" s="1"/>
  <c r="I40" i="21"/>
  <c r="K40" i="21"/>
  <c r="O40" i="21"/>
  <c r="Q40" i="21"/>
  <c r="V40" i="21"/>
  <c r="G44" i="21"/>
  <c r="I44" i="21"/>
  <c r="K44" i="21"/>
  <c r="M44" i="21"/>
  <c r="O44" i="21"/>
  <c r="Q44" i="21"/>
  <c r="V44" i="21"/>
  <c r="G48" i="21"/>
  <c r="M48" i="21" s="1"/>
  <c r="I48" i="21"/>
  <c r="K48" i="21"/>
  <c r="O48" i="21"/>
  <c r="Q48" i="21"/>
  <c r="V48" i="21"/>
  <c r="G52" i="21"/>
  <c r="I52" i="21"/>
  <c r="K52" i="21"/>
  <c r="M52" i="21"/>
  <c r="O52" i="21"/>
  <c r="Q52" i="21"/>
  <c r="V52" i="21"/>
  <c r="G54" i="21"/>
  <c r="I54" i="21"/>
  <c r="I53" i="21" s="1"/>
  <c r="K54" i="21"/>
  <c r="M54" i="21"/>
  <c r="O54" i="21"/>
  <c r="Q54" i="21"/>
  <c r="Q53" i="21" s="1"/>
  <c r="V54" i="21"/>
  <c r="G57" i="21"/>
  <c r="M57" i="21" s="1"/>
  <c r="I57" i="21"/>
  <c r="K57" i="21"/>
  <c r="K53" i="21" s="1"/>
  <c r="O57" i="21"/>
  <c r="Q57" i="21"/>
  <c r="V57" i="21"/>
  <c r="V53" i="21" s="1"/>
  <c r="G60" i="21"/>
  <c r="I60" i="21"/>
  <c r="K60" i="21"/>
  <c r="M60" i="21"/>
  <c r="O60" i="21"/>
  <c r="Q60" i="21"/>
  <c r="V60" i="21"/>
  <c r="G63" i="21"/>
  <c r="G53" i="21" s="1"/>
  <c r="I63" i="21"/>
  <c r="K63" i="21"/>
  <c r="O63" i="21"/>
  <c r="O53" i="21" s="1"/>
  <c r="Q63" i="21"/>
  <c r="V63" i="21"/>
  <c r="G64" i="21"/>
  <c r="I64" i="21"/>
  <c r="K64" i="21"/>
  <c r="M64" i="21"/>
  <c r="O64" i="21"/>
  <c r="Q64" i="21"/>
  <c r="V64" i="21"/>
  <c r="AE68" i="21"/>
  <c r="G17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0" i="20"/>
  <c r="I10" i="20"/>
  <c r="K10" i="20"/>
  <c r="M10" i="20"/>
  <c r="O10" i="20"/>
  <c r="Q10" i="20"/>
  <c r="V10" i="20"/>
  <c r="G11" i="20"/>
  <c r="I11" i="20"/>
  <c r="K11" i="20"/>
  <c r="M11" i="20"/>
  <c r="O11" i="20"/>
  <c r="Q11" i="20"/>
  <c r="V11" i="20"/>
  <c r="G12" i="20"/>
  <c r="G8" i="20" s="1"/>
  <c r="I12" i="20"/>
  <c r="K12" i="20"/>
  <c r="O12" i="20"/>
  <c r="O8" i="20" s="1"/>
  <c r="Q12" i="20"/>
  <c r="V12" i="20"/>
  <c r="G13" i="20"/>
  <c r="M13" i="20" s="1"/>
  <c r="I13" i="20"/>
  <c r="K13" i="20"/>
  <c r="O13" i="20"/>
  <c r="Q13" i="20"/>
  <c r="V13" i="20"/>
  <c r="G14" i="20"/>
  <c r="I14" i="20"/>
  <c r="K14" i="20"/>
  <c r="M14" i="20"/>
  <c r="O14" i="20"/>
  <c r="Q14" i="20"/>
  <c r="V14" i="20"/>
  <c r="G15" i="20"/>
  <c r="I15" i="20"/>
  <c r="K15" i="20"/>
  <c r="M15" i="20"/>
  <c r="O15" i="20"/>
  <c r="Q15" i="20"/>
  <c r="V15" i="20"/>
  <c r="AE17" i="20"/>
  <c r="G32" i="19"/>
  <c r="G9" i="19"/>
  <c r="M9" i="19" s="1"/>
  <c r="I9" i="19"/>
  <c r="I8" i="19" s="1"/>
  <c r="K9" i="19"/>
  <c r="K8" i="19" s="1"/>
  <c r="O9" i="19"/>
  <c r="Q9" i="19"/>
  <c r="Q8" i="19" s="1"/>
  <c r="V9" i="19"/>
  <c r="V8" i="19" s="1"/>
  <c r="G10" i="19"/>
  <c r="I10" i="19"/>
  <c r="K10" i="19"/>
  <c r="M10" i="19"/>
  <c r="O10" i="19"/>
  <c r="Q10" i="19"/>
  <c r="V10" i="19"/>
  <c r="G11" i="19"/>
  <c r="I11" i="19"/>
  <c r="K11" i="19"/>
  <c r="M11" i="19"/>
  <c r="O11" i="19"/>
  <c r="Q11" i="19"/>
  <c r="V11" i="19"/>
  <c r="G12" i="19"/>
  <c r="G8" i="19" s="1"/>
  <c r="I12" i="19"/>
  <c r="K12" i="19"/>
  <c r="O12" i="19"/>
  <c r="O8" i="19" s="1"/>
  <c r="Q12" i="19"/>
  <c r="V12" i="19"/>
  <c r="G13" i="19"/>
  <c r="I13" i="19"/>
  <c r="K13" i="19"/>
  <c r="M13" i="19"/>
  <c r="O13" i="19"/>
  <c r="Q13" i="19"/>
  <c r="V13" i="19"/>
  <c r="G14" i="19"/>
  <c r="M14" i="19" s="1"/>
  <c r="I14" i="19"/>
  <c r="K14" i="19"/>
  <c r="O14" i="19"/>
  <c r="Q14" i="19"/>
  <c r="V14" i="19"/>
  <c r="G15" i="19"/>
  <c r="I15" i="19"/>
  <c r="K15" i="19"/>
  <c r="M15" i="19"/>
  <c r="O15" i="19"/>
  <c r="Q15" i="19"/>
  <c r="V15" i="19"/>
  <c r="G16" i="19"/>
  <c r="M16" i="19" s="1"/>
  <c r="I16" i="19"/>
  <c r="K16" i="19"/>
  <c r="O16" i="19"/>
  <c r="Q16" i="19"/>
  <c r="V16" i="19"/>
  <c r="G17" i="19"/>
  <c r="I17" i="19"/>
  <c r="K17" i="19"/>
  <c r="M17" i="19"/>
  <c r="O17" i="19"/>
  <c r="Q17" i="19"/>
  <c r="V17" i="19"/>
  <c r="G18" i="19"/>
  <c r="M18" i="19" s="1"/>
  <c r="I18" i="19"/>
  <c r="K18" i="19"/>
  <c r="O18" i="19"/>
  <c r="Q18" i="19"/>
  <c r="V18" i="19"/>
  <c r="G19" i="19"/>
  <c r="I19" i="19"/>
  <c r="K19" i="19"/>
  <c r="M19" i="19"/>
  <c r="O19" i="19"/>
  <c r="Q19" i="19"/>
  <c r="V19" i="19"/>
  <c r="G20" i="19"/>
  <c r="M20" i="19" s="1"/>
  <c r="I20" i="19"/>
  <c r="K20" i="19"/>
  <c r="O20" i="19"/>
  <c r="Q20" i="19"/>
  <c r="V20" i="19"/>
  <c r="G21" i="19"/>
  <c r="I21" i="19"/>
  <c r="K21" i="19"/>
  <c r="M21" i="19"/>
  <c r="O21" i="19"/>
  <c r="Q21" i="19"/>
  <c r="V21" i="19"/>
  <c r="G22" i="19"/>
  <c r="M22" i="19" s="1"/>
  <c r="I22" i="19"/>
  <c r="K22" i="19"/>
  <c r="O22" i="19"/>
  <c r="Q22" i="19"/>
  <c r="V22" i="19"/>
  <c r="G23" i="19"/>
  <c r="I23" i="19"/>
  <c r="K23" i="19"/>
  <c r="M23" i="19"/>
  <c r="O23" i="19"/>
  <c r="Q23" i="19"/>
  <c r="V23" i="19"/>
  <c r="G24" i="19"/>
  <c r="AF32" i="19" s="1"/>
  <c r="I24" i="19"/>
  <c r="K24" i="19"/>
  <c r="O24" i="19"/>
  <c r="Q24" i="19"/>
  <c r="V24" i="19"/>
  <c r="G25" i="19"/>
  <c r="I25" i="19"/>
  <c r="K25" i="19"/>
  <c r="M25" i="19"/>
  <c r="O25" i="19"/>
  <c r="Q25" i="19"/>
  <c r="V25" i="19"/>
  <c r="G26" i="19"/>
  <c r="M26" i="19" s="1"/>
  <c r="I26" i="19"/>
  <c r="K26" i="19"/>
  <c r="O26" i="19"/>
  <c r="Q26" i="19"/>
  <c r="V26" i="19"/>
  <c r="G27" i="19"/>
  <c r="I27" i="19"/>
  <c r="K27" i="19"/>
  <c r="M27" i="19"/>
  <c r="O27" i="19"/>
  <c r="Q27" i="19"/>
  <c r="V27" i="19"/>
  <c r="G28" i="19"/>
  <c r="M28" i="19" s="1"/>
  <c r="I28" i="19"/>
  <c r="K28" i="19"/>
  <c r="O28" i="19"/>
  <c r="Q28" i="19"/>
  <c r="V28" i="19"/>
  <c r="G29" i="19"/>
  <c r="I29" i="19"/>
  <c r="K29" i="19"/>
  <c r="M29" i="19"/>
  <c r="O29" i="19"/>
  <c r="Q29" i="19"/>
  <c r="V29" i="19"/>
  <c r="G30" i="19"/>
  <c r="M30" i="19" s="1"/>
  <c r="I30" i="19"/>
  <c r="K30" i="19"/>
  <c r="O30" i="19"/>
  <c r="Q30" i="19"/>
  <c r="V30" i="19"/>
  <c r="AE32" i="19"/>
  <c r="G62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0" i="18"/>
  <c r="I10" i="18"/>
  <c r="K10" i="18"/>
  <c r="M10" i="18"/>
  <c r="O10" i="18"/>
  <c r="Q10" i="18"/>
  <c r="V10" i="18"/>
  <c r="G11" i="18"/>
  <c r="I11" i="18"/>
  <c r="K11" i="18"/>
  <c r="M11" i="18"/>
  <c r="O11" i="18"/>
  <c r="Q11" i="18"/>
  <c r="V11" i="18"/>
  <c r="G12" i="18"/>
  <c r="G8" i="18" s="1"/>
  <c r="I12" i="18"/>
  <c r="K12" i="18"/>
  <c r="O12" i="18"/>
  <c r="O8" i="18" s="1"/>
  <c r="Q12" i="18"/>
  <c r="V12" i="18"/>
  <c r="G13" i="18"/>
  <c r="M13" i="18" s="1"/>
  <c r="I13" i="18"/>
  <c r="K13" i="18"/>
  <c r="O13" i="18"/>
  <c r="Q13" i="18"/>
  <c r="V13" i="18"/>
  <c r="G14" i="18"/>
  <c r="I14" i="18"/>
  <c r="K14" i="18"/>
  <c r="M14" i="18"/>
  <c r="O14" i="18"/>
  <c r="Q14" i="18"/>
  <c r="V14" i="18"/>
  <c r="G15" i="18"/>
  <c r="I15" i="18"/>
  <c r="K15" i="18"/>
  <c r="M15" i="18"/>
  <c r="O15" i="18"/>
  <c r="Q15" i="18"/>
  <c r="V15" i="18"/>
  <c r="G16" i="18"/>
  <c r="M16" i="18" s="1"/>
  <c r="I16" i="18"/>
  <c r="K16" i="18"/>
  <c r="O16" i="18"/>
  <c r="Q16" i="18"/>
  <c r="V16" i="18"/>
  <c r="G17" i="18"/>
  <c r="I17" i="18"/>
  <c r="K17" i="18"/>
  <c r="M17" i="18"/>
  <c r="O17" i="18"/>
  <c r="Q17" i="18"/>
  <c r="V17" i="18"/>
  <c r="G18" i="18"/>
  <c r="M18" i="18" s="1"/>
  <c r="I18" i="18"/>
  <c r="K18" i="18"/>
  <c r="O18" i="18"/>
  <c r="Q18" i="18"/>
  <c r="V18" i="18"/>
  <c r="G19" i="18"/>
  <c r="I19" i="18"/>
  <c r="K19" i="18"/>
  <c r="M19" i="18"/>
  <c r="O19" i="18"/>
  <c r="Q19" i="18"/>
  <c r="V19" i="18"/>
  <c r="G20" i="18"/>
  <c r="M20" i="18" s="1"/>
  <c r="I20" i="18"/>
  <c r="K20" i="18"/>
  <c r="O20" i="18"/>
  <c r="Q20" i="18"/>
  <c r="V20" i="18"/>
  <c r="G21" i="18"/>
  <c r="I21" i="18"/>
  <c r="K21" i="18"/>
  <c r="M21" i="18"/>
  <c r="O21" i="18"/>
  <c r="Q21" i="18"/>
  <c r="V21" i="18"/>
  <c r="G22" i="18"/>
  <c r="M22" i="18" s="1"/>
  <c r="I22" i="18"/>
  <c r="K22" i="18"/>
  <c r="O22" i="18"/>
  <c r="Q22" i="18"/>
  <c r="V22" i="18"/>
  <c r="G23" i="18"/>
  <c r="I23" i="18"/>
  <c r="K23" i="18"/>
  <c r="M23" i="18"/>
  <c r="O23" i="18"/>
  <c r="Q23" i="18"/>
  <c r="V23" i="18"/>
  <c r="G24" i="18"/>
  <c r="M24" i="18" s="1"/>
  <c r="I24" i="18"/>
  <c r="K24" i="18"/>
  <c r="O24" i="18"/>
  <c r="Q24" i="18"/>
  <c r="V24" i="18"/>
  <c r="G25" i="18"/>
  <c r="I25" i="18"/>
  <c r="K25" i="18"/>
  <c r="M25" i="18"/>
  <c r="O25" i="18"/>
  <c r="Q25" i="18"/>
  <c r="V25" i="18"/>
  <c r="G26" i="18"/>
  <c r="M26" i="18" s="1"/>
  <c r="I26" i="18"/>
  <c r="K26" i="18"/>
  <c r="O26" i="18"/>
  <c r="Q26" i="18"/>
  <c r="V26" i="18"/>
  <c r="G27" i="18"/>
  <c r="I27" i="18"/>
  <c r="K27" i="18"/>
  <c r="M27" i="18"/>
  <c r="O27" i="18"/>
  <c r="Q27" i="18"/>
  <c r="V27" i="18"/>
  <c r="G28" i="18"/>
  <c r="M28" i="18" s="1"/>
  <c r="I28" i="18"/>
  <c r="K28" i="18"/>
  <c r="O28" i="18"/>
  <c r="Q28" i="18"/>
  <c r="V28" i="18"/>
  <c r="G29" i="18"/>
  <c r="I29" i="18"/>
  <c r="K29" i="18"/>
  <c r="M29" i="18"/>
  <c r="O29" i="18"/>
  <c r="Q29" i="18"/>
  <c r="V29" i="18"/>
  <c r="G30" i="18"/>
  <c r="M30" i="18" s="1"/>
  <c r="I30" i="18"/>
  <c r="K30" i="18"/>
  <c r="O30" i="18"/>
  <c r="Q30" i="18"/>
  <c r="V30" i="18"/>
  <c r="G31" i="18"/>
  <c r="I31" i="18"/>
  <c r="K31" i="18"/>
  <c r="M31" i="18"/>
  <c r="O31" i="18"/>
  <c r="Q31" i="18"/>
  <c r="V31" i="18"/>
  <c r="G32" i="18"/>
  <c r="M32" i="18" s="1"/>
  <c r="I32" i="18"/>
  <c r="K32" i="18"/>
  <c r="O32" i="18"/>
  <c r="Q32" i="18"/>
  <c r="V32" i="18"/>
  <c r="G33" i="18"/>
  <c r="I33" i="18"/>
  <c r="K33" i="18"/>
  <c r="M33" i="18"/>
  <c r="O33" i="18"/>
  <c r="Q33" i="18"/>
  <c r="V33" i="18"/>
  <c r="G34" i="18"/>
  <c r="M34" i="18" s="1"/>
  <c r="I34" i="18"/>
  <c r="K34" i="18"/>
  <c r="O34" i="18"/>
  <c r="Q34" i="18"/>
  <c r="V34" i="18"/>
  <c r="G35" i="18"/>
  <c r="I35" i="18"/>
  <c r="K35" i="18"/>
  <c r="M35" i="18"/>
  <c r="O35" i="18"/>
  <c r="Q35" i="18"/>
  <c r="V35" i="18"/>
  <c r="G36" i="18"/>
  <c r="M36" i="18" s="1"/>
  <c r="I36" i="18"/>
  <c r="K36" i="18"/>
  <c r="O36" i="18"/>
  <c r="Q36" i="18"/>
  <c r="V36" i="18"/>
  <c r="G37" i="18"/>
  <c r="I37" i="18"/>
  <c r="K37" i="18"/>
  <c r="M37" i="18"/>
  <c r="O37" i="18"/>
  <c r="Q37" i="18"/>
  <c r="V37" i="18"/>
  <c r="G38" i="18"/>
  <c r="M38" i="18" s="1"/>
  <c r="I38" i="18"/>
  <c r="K38" i="18"/>
  <c r="O38" i="18"/>
  <c r="Q38" i="18"/>
  <c r="V38" i="18"/>
  <c r="G39" i="18"/>
  <c r="I39" i="18"/>
  <c r="K39" i="18"/>
  <c r="M39" i="18"/>
  <c r="O39" i="18"/>
  <c r="Q39" i="18"/>
  <c r="V39" i="18"/>
  <c r="G40" i="18"/>
  <c r="M40" i="18" s="1"/>
  <c r="I40" i="18"/>
  <c r="K40" i="18"/>
  <c r="O40" i="18"/>
  <c r="Q40" i="18"/>
  <c r="V40" i="18"/>
  <c r="G41" i="18"/>
  <c r="I41" i="18"/>
  <c r="K41" i="18"/>
  <c r="M41" i="18"/>
  <c r="O41" i="18"/>
  <c r="Q41" i="18"/>
  <c r="V41" i="18"/>
  <c r="G42" i="18"/>
  <c r="M42" i="18" s="1"/>
  <c r="I42" i="18"/>
  <c r="K42" i="18"/>
  <c r="O42" i="18"/>
  <c r="Q42" i="18"/>
  <c r="V42" i="18"/>
  <c r="G43" i="18"/>
  <c r="I43" i="18"/>
  <c r="K43" i="18"/>
  <c r="M43" i="18"/>
  <c r="O43" i="18"/>
  <c r="Q43" i="18"/>
  <c r="V43" i="18"/>
  <c r="G44" i="18"/>
  <c r="M44" i="18" s="1"/>
  <c r="I44" i="18"/>
  <c r="K44" i="18"/>
  <c r="O44" i="18"/>
  <c r="Q44" i="18"/>
  <c r="V44" i="18"/>
  <c r="G45" i="18"/>
  <c r="I45" i="18"/>
  <c r="K45" i="18"/>
  <c r="M45" i="18"/>
  <c r="O45" i="18"/>
  <c r="Q45" i="18"/>
  <c r="V45" i="18"/>
  <c r="G46" i="18"/>
  <c r="M46" i="18" s="1"/>
  <c r="I46" i="18"/>
  <c r="K46" i="18"/>
  <c r="O46" i="18"/>
  <c r="Q46" i="18"/>
  <c r="V46" i="18"/>
  <c r="G47" i="18"/>
  <c r="I47" i="18"/>
  <c r="K47" i="18"/>
  <c r="M47" i="18"/>
  <c r="O47" i="18"/>
  <c r="Q47" i="18"/>
  <c r="V47" i="18"/>
  <c r="G48" i="18"/>
  <c r="M48" i="18" s="1"/>
  <c r="I48" i="18"/>
  <c r="K48" i="18"/>
  <c r="O48" i="18"/>
  <c r="Q48" i="18"/>
  <c r="V48" i="18"/>
  <c r="G49" i="18"/>
  <c r="I49" i="18"/>
  <c r="K49" i="18"/>
  <c r="M49" i="18"/>
  <c r="O49" i="18"/>
  <c r="Q49" i="18"/>
  <c r="V49" i="18"/>
  <c r="G50" i="18"/>
  <c r="M50" i="18" s="1"/>
  <c r="I50" i="18"/>
  <c r="K50" i="18"/>
  <c r="O50" i="18"/>
  <c r="Q50" i="18"/>
  <c r="V50" i="18"/>
  <c r="G51" i="18"/>
  <c r="I51" i="18"/>
  <c r="K51" i="18"/>
  <c r="M51" i="18"/>
  <c r="O51" i="18"/>
  <c r="Q51" i="18"/>
  <c r="V51" i="18"/>
  <c r="G52" i="18"/>
  <c r="M52" i="18" s="1"/>
  <c r="I52" i="18"/>
  <c r="K52" i="18"/>
  <c r="O52" i="18"/>
  <c r="Q52" i="18"/>
  <c r="V52" i="18"/>
  <c r="G54" i="18"/>
  <c r="M54" i="18" s="1"/>
  <c r="I54" i="18"/>
  <c r="I53" i="18" s="1"/>
  <c r="K54" i="18"/>
  <c r="K53" i="18" s="1"/>
  <c r="O54" i="18"/>
  <c r="Q54" i="18"/>
  <c r="Q53" i="18" s="1"/>
  <c r="V54" i="18"/>
  <c r="V53" i="18" s="1"/>
  <c r="G55" i="18"/>
  <c r="I55" i="18"/>
  <c r="K55" i="18"/>
  <c r="M55" i="18"/>
  <c r="O55" i="18"/>
  <c r="Q55" i="18"/>
  <c r="V55" i="18"/>
  <c r="G56" i="18"/>
  <c r="G53" i="18" s="1"/>
  <c r="I56" i="18"/>
  <c r="K56" i="18"/>
  <c r="M56" i="18"/>
  <c r="O56" i="18"/>
  <c r="Q56" i="18"/>
  <c r="V56" i="18"/>
  <c r="G57" i="18"/>
  <c r="M57" i="18" s="1"/>
  <c r="I57" i="18"/>
  <c r="K57" i="18"/>
  <c r="O57" i="18"/>
  <c r="O53" i="18" s="1"/>
  <c r="Q57" i="18"/>
  <c r="V57" i="18"/>
  <c r="G58" i="18"/>
  <c r="M58" i="18" s="1"/>
  <c r="I58" i="18"/>
  <c r="K58" i="18"/>
  <c r="O58" i="18"/>
  <c r="Q58" i="18"/>
  <c r="V58" i="18"/>
  <c r="G59" i="18"/>
  <c r="I59" i="18"/>
  <c r="K59" i="18"/>
  <c r="M59" i="18"/>
  <c r="O59" i="18"/>
  <c r="Q59" i="18"/>
  <c r="V59" i="18"/>
  <c r="G60" i="18"/>
  <c r="I60" i="18"/>
  <c r="K60" i="18"/>
  <c r="M60" i="18"/>
  <c r="O60" i="18"/>
  <c r="Q60" i="18"/>
  <c r="V60" i="18"/>
  <c r="AE62" i="18"/>
  <c r="AF62" i="18"/>
  <c r="G93" i="17"/>
  <c r="BA89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0" i="17"/>
  <c r="I10" i="17"/>
  <c r="K10" i="17"/>
  <c r="M10" i="17"/>
  <c r="O10" i="17"/>
  <c r="Q10" i="17"/>
  <c r="V10" i="17"/>
  <c r="G11" i="17"/>
  <c r="I11" i="17"/>
  <c r="K11" i="17"/>
  <c r="M11" i="17"/>
  <c r="O11" i="17"/>
  <c r="Q11" i="17"/>
  <c r="V11" i="17"/>
  <c r="G12" i="17"/>
  <c r="M12" i="17" s="1"/>
  <c r="I12" i="17"/>
  <c r="K12" i="17"/>
  <c r="O12" i="17"/>
  <c r="O8" i="17" s="1"/>
  <c r="Q12" i="17"/>
  <c r="V12" i="17"/>
  <c r="G13" i="17"/>
  <c r="M13" i="17" s="1"/>
  <c r="I13" i="17"/>
  <c r="K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I18" i="17"/>
  <c r="K18" i="17"/>
  <c r="M18" i="17"/>
  <c r="O18" i="17"/>
  <c r="Q18" i="17"/>
  <c r="V18" i="17"/>
  <c r="G19" i="17"/>
  <c r="I19" i="17"/>
  <c r="K19" i="17"/>
  <c r="M19" i="17"/>
  <c r="O19" i="17"/>
  <c r="Q19" i="17"/>
  <c r="V19" i="17"/>
  <c r="G20" i="17"/>
  <c r="M20" i="17" s="1"/>
  <c r="I20" i="17"/>
  <c r="K20" i="17"/>
  <c r="O20" i="17"/>
  <c r="Q20" i="17"/>
  <c r="V20" i="17"/>
  <c r="G21" i="17"/>
  <c r="M21" i="17" s="1"/>
  <c r="I21" i="17"/>
  <c r="K21" i="17"/>
  <c r="O21" i="17"/>
  <c r="Q21" i="17"/>
  <c r="V21" i="17"/>
  <c r="G22" i="17"/>
  <c r="I22" i="17"/>
  <c r="K22" i="17"/>
  <c r="M22" i="17"/>
  <c r="O22" i="17"/>
  <c r="Q22" i="17"/>
  <c r="V22" i="17"/>
  <c r="G23" i="17"/>
  <c r="I23" i="17"/>
  <c r="K23" i="17"/>
  <c r="M23" i="17"/>
  <c r="O23" i="17"/>
  <c r="Q23" i="17"/>
  <c r="V23" i="17"/>
  <c r="G24" i="17"/>
  <c r="M24" i="17" s="1"/>
  <c r="I24" i="17"/>
  <c r="K24" i="17"/>
  <c r="O24" i="17"/>
  <c r="Q24" i="17"/>
  <c r="V24" i="17"/>
  <c r="G25" i="17"/>
  <c r="I25" i="17"/>
  <c r="K25" i="17"/>
  <c r="M25" i="17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29" i="17"/>
  <c r="I29" i="17"/>
  <c r="K29" i="17"/>
  <c r="M29" i="17"/>
  <c r="O29" i="17"/>
  <c r="Q29" i="17"/>
  <c r="V29" i="17"/>
  <c r="G30" i="17"/>
  <c r="M30" i="17" s="1"/>
  <c r="I30" i="17"/>
  <c r="K30" i="17"/>
  <c r="O30" i="17"/>
  <c r="Q30" i="17"/>
  <c r="V30" i="17"/>
  <c r="G31" i="17"/>
  <c r="I31" i="17"/>
  <c r="K31" i="17"/>
  <c r="M31" i="17"/>
  <c r="O31" i="17"/>
  <c r="Q31" i="17"/>
  <c r="V31" i="17"/>
  <c r="G32" i="17"/>
  <c r="M32" i="17" s="1"/>
  <c r="I32" i="17"/>
  <c r="K32" i="17"/>
  <c r="O32" i="17"/>
  <c r="Q32" i="17"/>
  <c r="V32" i="17"/>
  <c r="G33" i="17"/>
  <c r="I33" i="17"/>
  <c r="K33" i="17"/>
  <c r="M33" i="17"/>
  <c r="O33" i="17"/>
  <c r="Q33" i="17"/>
  <c r="V33" i="17"/>
  <c r="G34" i="17"/>
  <c r="M34" i="17" s="1"/>
  <c r="I34" i="17"/>
  <c r="K34" i="17"/>
  <c r="O34" i="17"/>
  <c r="Q34" i="17"/>
  <c r="V34" i="17"/>
  <c r="G35" i="17"/>
  <c r="I35" i="17"/>
  <c r="K35" i="17"/>
  <c r="M35" i="17"/>
  <c r="O35" i="17"/>
  <c r="Q35" i="17"/>
  <c r="V35" i="17"/>
  <c r="G36" i="17"/>
  <c r="M36" i="17" s="1"/>
  <c r="I36" i="17"/>
  <c r="K36" i="17"/>
  <c r="O36" i="17"/>
  <c r="Q36" i="17"/>
  <c r="V36" i="17"/>
  <c r="G37" i="17"/>
  <c r="I37" i="17"/>
  <c r="K37" i="17"/>
  <c r="M37" i="17"/>
  <c r="O37" i="17"/>
  <c r="Q37" i="17"/>
  <c r="V37" i="17"/>
  <c r="G38" i="17"/>
  <c r="M38" i="17" s="1"/>
  <c r="I38" i="17"/>
  <c r="K38" i="17"/>
  <c r="O38" i="17"/>
  <c r="Q38" i="17"/>
  <c r="V38" i="17"/>
  <c r="G39" i="17"/>
  <c r="I39" i="17"/>
  <c r="K39" i="17"/>
  <c r="M39" i="17"/>
  <c r="O39" i="17"/>
  <c r="Q39" i="17"/>
  <c r="V39" i="17"/>
  <c r="G40" i="17"/>
  <c r="M40" i="17" s="1"/>
  <c r="I40" i="17"/>
  <c r="K40" i="17"/>
  <c r="O40" i="17"/>
  <c r="Q40" i="17"/>
  <c r="V40" i="17"/>
  <c r="G41" i="17"/>
  <c r="I41" i="17"/>
  <c r="K41" i="17"/>
  <c r="M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M44" i="17" s="1"/>
  <c r="I44" i="17"/>
  <c r="K44" i="17"/>
  <c r="O44" i="17"/>
  <c r="Q44" i="17"/>
  <c r="V44" i="17"/>
  <c r="G45" i="17"/>
  <c r="I45" i="17"/>
  <c r="K45" i="17"/>
  <c r="M45" i="17"/>
  <c r="O45" i="17"/>
  <c r="Q45" i="17"/>
  <c r="V45" i="17"/>
  <c r="G46" i="17"/>
  <c r="M46" i="17" s="1"/>
  <c r="I46" i="17"/>
  <c r="K46" i="17"/>
  <c r="O46" i="17"/>
  <c r="Q46" i="17"/>
  <c r="V46" i="17"/>
  <c r="G47" i="17"/>
  <c r="I47" i="17"/>
  <c r="K47" i="17"/>
  <c r="M47" i="17"/>
  <c r="O47" i="17"/>
  <c r="Q47" i="17"/>
  <c r="V47" i="17"/>
  <c r="G48" i="17"/>
  <c r="M48" i="17" s="1"/>
  <c r="I48" i="17"/>
  <c r="K48" i="17"/>
  <c r="O48" i="17"/>
  <c r="Q48" i="17"/>
  <c r="V48" i="17"/>
  <c r="G49" i="17"/>
  <c r="I49" i="17"/>
  <c r="K49" i="17"/>
  <c r="M49" i="17"/>
  <c r="O49" i="17"/>
  <c r="Q49" i="17"/>
  <c r="V49" i="17"/>
  <c r="G50" i="17"/>
  <c r="M50" i="17" s="1"/>
  <c r="I50" i="17"/>
  <c r="K50" i="17"/>
  <c r="O50" i="17"/>
  <c r="Q50" i="17"/>
  <c r="V50" i="17"/>
  <c r="G51" i="17"/>
  <c r="I51" i="17"/>
  <c r="K51" i="17"/>
  <c r="M51" i="17"/>
  <c r="O51" i="17"/>
  <c r="Q51" i="17"/>
  <c r="V51" i="17"/>
  <c r="G52" i="17"/>
  <c r="M52" i="17" s="1"/>
  <c r="I52" i="17"/>
  <c r="K52" i="17"/>
  <c r="O52" i="17"/>
  <c r="Q52" i="17"/>
  <c r="V52" i="17"/>
  <c r="G53" i="17"/>
  <c r="I53" i="17"/>
  <c r="K53" i="17"/>
  <c r="M53" i="17"/>
  <c r="O53" i="17"/>
  <c r="Q53" i="17"/>
  <c r="V53" i="17"/>
  <c r="G54" i="17"/>
  <c r="M54" i="17" s="1"/>
  <c r="I54" i="17"/>
  <c r="K54" i="17"/>
  <c r="O54" i="17"/>
  <c r="Q54" i="17"/>
  <c r="V54" i="17"/>
  <c r="G55" i="17"/>
  <c r="I55" i="17"/>
  <c r="K55" i="17"/>
  <c r="M55" i="17"/>
  <c r="O55" i="17"/>
  <c r="Q55" i="17"/>
  <c r="V55" i="17"/>
  <c r="G56" i="17"/>
  <c r="M56" i="17" s="1"/>
  <c r="I56" i="17"/>
  <c r="K56" i="17"/>
  <c r="O56" i="17"/>
  <c r="Q56" i="17"/>
  <c r="V56" i="17"/>
  <c r="G57" i="17"/>
  <c r="I57" i="17"/>
  <c r="K57" i="17"/>
  <c r="M57" i="17"/>
  <c r="O57" i="17"/>
  <c r="Q57" i="17"/>
  <c r="V57" i="17"/>
  <c r="G58" i="17"/>
  <c r="M58" i="17" s="1"/>
  <c r="I58" i="17"/>
  <c r="K58" i="17"/>
  <c r="O58" i="17"/>
  <c r="Q58" i="17"/>
  <c r="V58" i="17"/>
  <c r="G59" i="17"/>
  <c r="I59" i="17"/>
  <c r="K59" i="17"/>
  <c r="M59" i="17"/>
  <c r="O59" i="17"/>
  <c r="Q59" i="17"/>
  <c r="V59" i="17"/>
  <c r="G60" i="17"/>
  <c r="M60" i="17" s="1"/>
  <c r="I60" i="17"/>
  <c r="K60" i="17"/>
  <c r="O60" i="17"/>
  <c r="Q60" i="17"/>
  <c r="V60" i="17"/>
  <c r="G61" i="17"/>
  <c r="I61" i="17"/>
  <c r="K61" i="17"/>
  <c r="M61" i="17"/>
  <c r="O61" i="17"/>
  <c r="Q61" i="17"/>
  <c r="V61" i="17"/>
  <c r="G62" i="17"/>
  <c r="M62" i="17" s="1"/>
  <c r="I62" i="17"/>
  <c r="K62" i="17"/>
  <c r="O62" i="17"/>
  <c r="Q62" i="17"/>
  <c r="V62" i="17"/>
  <c r="G63" i="17"/>
  <c r="I63" i="17"/>
  <c r="K63" i="17"/>
  <c r="M63" i="17"/>
  <c r="O63" i="17"/>
  <c r="Q63" i="17"/>
  <c r="V63" i="17"/>
  <c r="G64" i="17"/>
  <c r="M64" i="17" s="1"/>
  <c r="I64" i="17"/>
  <c r="K64" i="17"/>
  <c r="O64" i="17"/>
  <c r="Q64" i="17"/>
  <c r="V64" i="17"/>
  <c r="G65" i="17"/>
  <c r="I65" i="17"/>
  <c r="K65" i="17"/>
  <c r="M65" i="17"/>
  <c r="O65" i="17"/>
  <c r="Q65" i="17"/>
  <c r="V65" i="17"/>
  <c r="G66" i="17"/>
  <c r="M66" i="17" s="1"/>
  <c r="I66" i="17"/>
  <c r="K66" i="17"/>
  <c r="O66" i="17"/>
  <c r="Q66" i="17"/>
  <c r="V66" i="17"/>
  <c r="G67" i="17"/>
  <c r="I67" i="17"/>
  <c r="K67" i="17"/>
  <c r="M67" i="17"/>
  <c r="O67" i="17"/>
  <c r="Q67" i="17"/>
  <c r="V67" i="17"/>
  <c r="G68" i="17"/>
  <c r="M68" i="17" s="1"/>
  <c r="I68" i="17"/>
  <c r="K68" i="17"/>
  <c r="O68" i="17"/>
  <c r="Q68" i="17"/>
  <c r="V68" i="17"/>
  <c r="G69" i="17"/>
  <c r="I69" i="17"/>
  <c r="K69" i="17"/>
  <c r="M69" i="17"/>
  <c r="O69" i="17"/>
  <c r="Q69" i="17"/>
  <c r="V69" i="17"/>
  <c r="G70" i="17"/>
  <c r="M70" i="17" s="1"/>
  <c r="I70" i="17"/>
  <c r="K70" i="17"/>
  <c r="O70" i="17"/>
  <c r="Q70" i="17"/>
  <c r="V70" i="17"/>
  <c r="G71" i="17"/>
  <c r="I71" i="17"/>
  <c r="K71" i="17"/>
  <c r="M71" i="17"/>
  <c r="O71" i="17"/>
  <c r="Q71" i="17"/>
  <c r="V71" i="17"/>
  <c r="G72" i="17"/>
  <c r="M72" i="17" s="1"/>
  <c r="I72" i="17"/>
  <c r="K72" i="17"/>
  <c r="O72" i="17"/>
  <c r="Q72" i="17"/>
  <c r="V72" i="17"/>
  <c r="G73" i="17"/>
  <c r="I73" i="17"/>
  <c r="K73" i="17"/>
  <c r="M73" i="17"/>
  <c r="O73" i="17"/>
  <c r="Q73" i="17"/>
  <c r="V73" i="17"/>
  <c r="G74" i="17"/>
  <c r="M74" i="17" s="1"/>
  <c r="I74" i="17"/>
  <c r="K74" i="17"/>
  <c r="O74" i="17"/>
  <c r="Q74" i="17"/>
  <c r="V74" i="17"/>
  <c r="G75" i="17"/>
  <c r="I75" i="17"/>
  <c r="K75" i="17"/>
  <c r="M75" i="17"/>
  <c r="O75" i="17"/>
  <c r="Q75" i="17"/>
  <c r="V75" i="17"/>
  <c r="G76" i="17"/>
  <c r="M76" i="17" s="1"/>
  <c r="I76" i="17"/>
  <c r="K76" i="17"/>
  <c r="O76" i="17"/>
  <c r="Q76" i="17"/>
  <c r="V76" i="17"/>
  <c r="G77" i="17"/>
  <c r="I77" i="17"/>
  <c r="K77" i="17"/>
  <c r="M77" i="17"/>
  <c r="O77" i="17"/>
  <c r="Q77" i="17"/>
  <c r="V77" i="17"/>
  <c r="G78" i="17"/>
  <c r="M78" i="17" s="1"/>
  <c r="I78" i="17"/>
  <c r="K78" i="17"/>
  <c r="O78" i="17"/>
  <c r="Q78" i="17"/>
  <c r="V78" i="17"/>
  <c r="G79" i="17"/>
  <c r="I79" i="17"/>
  <c r="K79" i="17"/>
  <c r="M79" i="17"/>
  <c r="O79" i="17"/>
  <c r="Q79" i="17"/>
  <c r="V79" i="17"/>
  <c r="G80" i="17"/>
  <c r="M80" i="17" s="1"/>
  <c r="I80" i="17"/>
  <c r="K80" i="17"/>
  <c r="O80" i="17"/>
  <c r="Q80" i="17"/>
  <c r="V80" i="17"/>
  <c r="G81" i="17"/>
  <c r="I81" i="17"/>
  <c r="K81" i="17"/>
  <c r="M81" i="17"/>
  <c r="O81" i="17"/>
  <c r="Q81" i="17"/>
  <c r="V81" i="17"/>
  <c r="G82" i="17"/>
  <c r="M82" i="17" s="1"/>
  <c r="I82" i="17"/>
  <c r="K82" i="17"/>
  <c r="O82" i="17"/>
  <c r="Q82" i="17"/>
  <c r="V82" i="17"/>
  <c r="G83" i="17"/>
  <c r="I83" i="17"/>
  <c r="K83" i="17"/>
  <c r="M83" i="17"/>
  <c r="O83" i="17"/>
  <c r="Q83" i="17"/>
  <c r="V83" i="17"/>
  <c r="G84" i="17"/>
  <c r="M84" i="17" s="1"/>
  <c r="I84" i="17"/>
  <c r="K84" i="17"/>
  <c r="O84" i="17"/>
  <c r="Q84" i="17"/>
  <c r="V84" i="17"/>
  <c r="G86" i="17"/>
  <c r="I86" i="17"/>
  <c r="K86" i="17"/>
  <c r="M86" i="17"/>
  <c r="O86" i="17"/>
  <c r="Q86" i="17"/>
  <c r="V86" i="17"/>
  <c r="G87" i="17"/>
  <c r="M87" i="17" s="1"/>
  <c r="I87" i="17"/>
  <c r="K87" i="17"/>
  <c r="O87" i="17"/>
  <c r="Q87" i="17"/>
  <c r="V87" i="17"/>
  <c r="G88" i="17"/>
  <c r="I88" i="17"/>
  <c r="K88" i="17"/>
  <c r="M88" i="17"/>
  <c r="O88" i="17"/>
  <c r="Q88" i="17"/>
  <c r="V88" i="17"/>
  <c r="G90" i="17"/>
  <c r="M90" i="17" s="1"/>
  <c r="I90" i="17"/>
  <c r="K90" i="17"/>
  <c r="O90" i="17"/>
  <c r="Q90" i="17"/>
  <c r="V90" i="17"/>
  <c r="G91" i="17"/>
  <c r="I91" i="17"/>
  <c r="K91" i="17"/>
  <c r="M91" i="17"/>
  <c r="O91" i="17"/>
  <c r="Q91" i="17"/>
  <c r="V91" i="17"/>
  <c r="AE93" i="17"/>
  <c r="AF93" i="17"/>
  <c r="G160" i="16"/>
  <c r="G9" i="16"/>
  <c r="G8" i="16" s="1"/>
  <c r="I9" i="16"/>
  <c r="I8" i="16" s="1"/>
  <c r="K9" i="16"/>
  <c r="K8" i="16" s="1"/>
  <c r="O9" i="16"/>
  <c r="O8" i="16" s="1"/>
  <c r="Q9" i="16"/>
  <c r="Q8" i="16" s="1"/>
  <c r="V9" i="16"/>
  <c r="V8" i="16" s="1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V13" i="16"/>
  <c r="G14" i="16"/>
  <c r="M14" i="16" s="1"/>
  <c r="I14" i="16"/>
  <c r="K14" i="16"/>
  <c r="O14" i="16"/>
  <c r="Q14" i="16"/>
  <c r="V14" i="16"/>
  <c r="G15" i="16"/>
  <c r="I15" i="16"/>
  <c r="K15" i="16"/>
  <c r="M15" i="16"/>
  <c r="O15" i="16"/>
  <c r="Q15" i="16"/>
  <c r="V15" i="16"/>
  <c r="G16" i="16"/>
  <c r="I16" i="16"/>
  <c r="K16" i="16"/>
  <c r="M16" i="16"/>
  <c r="O16" i="16"/>
  <c r="Q16" i="16"/>
  <c r="V16" i="16"/>
  <c r="G17" i="16"/>
  <c r="I17" i="16"/>
  <c r="K17" i="16"/>
  <c r="M17" i="16"/>
  <c r="O17" i="16"/>
  <c r="Q17" i="16"/>
  <c r="V17" i="16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3" i="16"/>
  <c r="M23" i="16" s="1"/>
  <c r="I23" i="16"/>
  <c r="K23" i="16"/>
  <c r="O23" i="16"/>
  <c r="Q23" i="16"/>
  <c r="V23" i="16"/>
  <c r="G24" i="16"/>
  <c r="I24" i="16"/>
  <c r="K24" i="16"/>
  <c r="M24" i="16"/>
  <c r="O24" i="16"/>
  <c r="Q24" i="16"/>
  <c r="V24" i="16"/>
  <c r="G25" i="16"/>
  <c r="I25" i="16"/>
  <c r="K25" i="16"/>
  <c r="M25" i="16"/>
  <c r="O25" i="16"/>
  <c r="Q25" i="16"/>
  <c r="V25" i="16"/>
  <c r="G26" i="16"/>
  <c r="M26" i="16" s="1"/>
  <c r="I26" i="16"/>
  <c r="K26" i="16"/>
  <c r="O26" i="16"/>
  <c r="Q26" i="16"/>
  <c r="V26" i="16"/>
  <c r="G27" i="16"/>
  <c r="M27" i="16" s="1"/>
  <c r="I27" i="16"/>
  <c r="K27" i="16"/>
  <c r="O27" i="16"/>
  <c r="Q27" i="16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M30" i="16" s="1"/>
  <c r="I30" i="16"/>
  <c r="K30" i="16"/>
  <c r="O30" i="16"/>
  <c r="Q30" i="16"/>
  <c r="V30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33" i="16"/>
  <c r="I33" i="16"/>
  <c r="K33" i="16"/>
  <c r="M33" i="16"/>
  <c r="O33" i="16"/>
  <c r="Q33" i="16"/>
  <c r="V33" i="16"/>
  <c r="G34" i="16"/>
  <c r="M34" i="16" s="1"/>
  <c r="I34" i="16"/>
  <c r="K34" i="16"/>
  <c r="O34" i="16"/>
  <c r="Q34" i="16"/>
  <c r="V34" i="16"/>
  <c r="G35" i="16"/>
  <c r="M35" i="16" s="1"/>
  <c r="I35" i="16"/>
  <c r="K35" i="16"/>
  <c r="O35" i="16"/>
  <c r="Q35" i="16"/>
  <c r="V35" i="16"/>
  <c r="G36" i="16"/>
  <c r="I36" i="16"/>
  <c r="K36" i="16"/>
  <c r="M36" i="16"/>
  <c r="O36" i="16"/>
  <c r="Q36" i="16"/>
  <c r="V36" i="16"/>
  <c r="G37" i="16"/>
  <c r="I37" i="16"/>
  <c r="K37" i="16"/>
  <c r="M37" i="16"/>
  <c r="O37" i="16"/>
  <c r="Q37" i="16"/>
  <c r="V37" i="16"/>
  <c r="G38" i="16"/>
  <c r="M38" i="16" s="1"/>
  <c r="I38" i="16"/>
  <c r="K38" i="16"/>
  <c r="O38" i="16"/>
  <c r="Q38" i="16"/>
  <c r="V38" i="16"/>
  <c r="G39" i="16"/>
  <c r="I39" i="16"/>
  <c r="K39" i="16"/>
  <c r="M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G42" i="16"/>
  <c r="M42" i="16" s="1"/>
  <c r="I42" i="16"/>
  <c r="K42" i="16"/>
  <c r="O42" i="16"/>
  <c r="Q42" i="16"/>
  <c r="V42" i="16"/>
  <c r="G43" i="16"/>
  <c r="I43" i="16"/>
  <c r="K43" i="16"/>
  <c r="M43" i="16"/>
  <c r="O43" i="16"/>
  <c r="Q43" i="16"/>
  <c r="V43" i="16"/>
  <c r="G44" i="16"/>
  <c r="I44" i="16"/>
  <c r="K44" i="16"/>
  <c r="M44" i="16"/>
  <c r="O44" i="16"/>
  <c r="Q44" i="16"/>
  <c r="V44" i="16"/>
  <c r="G45" i="16"/>
  <c r="I45" i="16"/>
  <c r="K45" i="16"/>
  <c r="M45" i="16"/>
  <c r="O45" i="16"/>
  <c r="Q45" i="16"/>
  <c r="V45" i="16"/>
  <c r="G46" i="16"/>
  <c r="M46" i="16" s="1"/>
  <c r="I46" i="16"/>
  <c r="K46" i="16"/>
  <c r="O46" i="16"/>
  <c r="Q46" i="16"/>
  <c r="V46" i="16"/>
  <c r="G47" i="16"/>
  <c r="I47" i="16"/>
  <c r="K47" i="16"/>
  <c r="M47" i="16"/>
  <c r="O47" i="16"/>
  <c r="Q47" i="16"/>
  <c r="V47" i="16"/>
  <c r="G48" i="16"/>
  <c r="I48" i="16"/>
  <c r="K48" i="16"/>
  <c r="M48" i="16"/>
  <c r="O48" i="16"/>
  <c r="Q48" i="16"/>
  <c r="V48" i="16"/>
  <c r="G49" i="16"/>
  <c r="I49" i="16"/>
  <c r="K49" i="16"/>
  <c r="M49" i="16"/>
  <c r="O49" i="16"/>
  <c r="Q49" i="16"/>
  <c r="V49" i="16"/>
  <c r="G50" i="16"/>
  <c r="M50" i="16" s="1"/>
  <c r="I50" i="16"/>
  <c r="K50" i="16"/>
  <c r="O50" i="16"/>
  <c r="Q50" i="16"/>
  <c r="V50" i="16"/>
  <c r="G51" i="16"/>
  <c r="I51" i="16"/>
  <c r="K51" i="16"/>
  <c r="M51" i="16"/>
  <c r="O51" i="16"/>
  <c r="Q51" i="16"/>
  <c r="V51" i="16"/>
  <c r="G52" i="16"/>
  <c r="I52" i="16"/>
  <c r="K52" i="16"/>
  <c r="M52" i="16"/>
  <c r="O52" i="16"/>
  <c r="Q52" i="16"/>
  <c r="V52" i="16"/>
  <c r="G53" i="16"/>
  <c r="I53" i="16"/>
  <c r="K53" i="16"/>
  <c r="M53" i="16"/>
  <c r="O53" i="16"/>
  <c r="Q53" i="16"/>
  <c r="V53" i="16"/>
  <c r="G54" i="16"/>
  <c r="M54" i="16" s="1"/>
  <c r="I54" i="16"/>
  <c r="K54" i="16"/>
  <c r="O54" i="16"/>
  <c r="Q54" i="16"/>
  <c r="V54" i="16"/>
  <c r="G55" i="16"/>
  <c r="I55" i="16"/>
  <c r="K55" i="16"/>
  <c r="M55" i="16"/>
  <c r="O55" i="16"/>
  <c r="Q55" i="16"/>
  <c r="V55" i="16"/>
  <c r="G56" i="16"/>
  <c r="I56" i="16"/>
  <c r="K56" i="16"/>
  <c r="M56" i="16"/>
  <c r="O56" i="16"/>
  <c r="Q56" i="16"/>
  <c r="V56" i="16"/>
  <c r="G57" i="16"/>
  <c r="I57" i="16"/>
  <c r="K57" i="16"/>
  <c r="M57" i="16"/>
  <c r="O57" i="16"/>
  <c r="Q57" i="16"/>
  <c r="V57" i="16"/>
  <c r="G65" i="16"/>
  <c r="M65" i="16" s="1"/>
  <c r="I65" i="16"/>
  <c r="I64" i="16" s="1"/>
  <c r="K65" i="16"/>
  <c r="K64" i="16" s="1"/>
  <c r="O65" i="16"/>
  <c r="Q65" i="16"/>
  <c r="Q64" i="16" s="1"/>
  <c r="V65" i="16"/>
  <c r="V64" i="16" s="1"/>
  <c r="G66" i="16"/>
  <c r="I66" i="16"/>
  <c r="K66" i="16"/>
  <c r="M66" i="16"/>
  <c r="O66" i="16"/>
  <c r="Q66" i="16"/>
  <c r="V66" i="16"/>
  <c r="G87" i="16"/>
  <c r="I87" i="16"/>
  <c r="K87" i="16"/>
  <c r="M87" i="16"/>
  <c r="O87" i="16"/>
  <c r="Q87" i="16"/>
  <c r="V87" i="16"/>
  <c r="G88" i="16"/>
  <c r="M88" i="16" s="1"/>
  <c r="I88" i="16"/>
  <c r="K88" i="16"/>
  <c r="O88" i="16"/>
  <c r="O64" i="16" s="1"/>
  <c r="Q88" i="16"/>
  <c r="V88" i="16"/>
  <c r="G89" i="16"/>
  <c r="M89" i="16" s="1"/>
  <c r="I89" i="16"/>
  <c r="K89" i="16"/>
  <c r="O89" i="16"/>
  <c r="Q89" i="16"/>
  <c r="V89" i="16"/>
  <c r="G90" i="16"/>
  <c r="I90" i="16"/>
  <c r="K90" i="16"/>
  <c r="M90" i="16"/>
  <c r="O90" i="16"/>
  <c r="Q90" i="16"/>
  <c r="V90" i="16"/>
  <c r="G91" i="16"/>
  <c r="I91" i="16"/>
  <c r="K91" i="16"/>
  <c r="M91" i="16"/>
  <c r="O91" i="16"/>
  <c r="Q91" i="16"/>
  <c r="V91" i="16"/>
  <c r="G92" i="16"/>
  <c r="M92" i="16" s="1"/>
  <c r="I92" i="16"/>
  <c r="K92" i="16"/>
  <c r="O92" i="16"/>
  <c r="Q92" i="16"/>
  <c r="V92" i="16"/>
  <c r="G95" i="16"/>
  <c r="M95" i="16" s="1"/>
  <c r="I95" i="16"/>
  <c r="K95" i="16"/>
  <c r="O95" i="16"/>
  <c r="Q95" i="16"/>
  <c r="V95" i="16"/>
  <c r="G96" i="16"/>
  <c r="I96" i="16"/>
  <c r="K96" i="16"/>
  <c r="M96" i="16"/>
  <c r="O96" i="16"/>
  <c r="Q96" i="16"/>
  <c r="V96" i="16"/>
  <c r="G97" i="16"/>
  <c r="I97" i="16"/>
  <c r="K97" i="16"/>
  <c r="M97" i="16"/>
  <c r="O97" i="16"/>
  <c r="Q97" i="16"/>
  <c r="V97" i="16"/>
  <c r="G98" i="16"/>
  <c r="M98" i="16" s="1"/>
  <c r="I98" i="16"/>
  <c r="K98" i="16"/>
  <c r="O98" i="16"/>
  <c r="Q98" i="16"/>
  <c r="V98" i="16"/>
  <c r="G99" i="16"/>
  <c r="I99" i="16"/>
  <c r="K99" i="16"/>
  <c r="M99" i="16"/>
  <c r="O99" i="16"/>
  <c r="Q99" i="16"/>
  <c r="V99" i="16"/>
  <c r="G100" i="16"/>
  <c r="M100" i="16" s="1"/>
  <c r="I100" i="16"/>
  <c r="K100" i="16"/>
  <c r="O100" i="16"/>
  <c r="Q100" i="16"/>
  <c r="V100" i="16"/>
  <c r="G102" i="16"/>
  <c r="G101" i="16" s="1"/>
  <c r="I102" i="16"/>
  <c r="I101" i="16" s="1"/>
  <c r="K102" i="16"/>
  <c r="K101" i="16" s="1"/>
  <c r="O102" i="16"/>
  <c r="O101" i="16" s="1"/>
  <c r="Q102" i="16"/>
  <c r="Q101" i="16" s="1"/>
  <c r="V102" i="16"/>
  <c r="V101" i="16" s="1"/>
  <c r="G103" i="16"/>
  <c r="I103" i="16"/>
  <c r="K103" i="16"/>
  <c r="M103" i="16"/>
  <c r="O103" i="16"/>
  <c r="Q103" i="16"/>
  <c r="V103" i="16"/>
  <c r="G104" i="16"/>
  <c r="I104" i="16"/>
  <c r="K104" i="16"/>
  <c r="M104" i="16"/>
  <c r="O104" i="16"/>
  <c r="Q104" i="16"/>
  <c r="V104" i="16"/>
  <c r="G105" i="16"/>
  <c r="I105" i="16"/>
  <c r="K105" i="16"/>
  <c r="M105" i="16"/>
  <c r="O105" i="16"/>
  <c r="Q105" i="16"/>
  <c r="V105" i="16"/>
  <c r="G106" i="16"/>
  <c r="M106" i="16" s="1"/>
  <c r="I106" i="16"/>
  <c r="K106" i="16"/>
  <c r="O106" i="16"/>
  <c r="Q106" i="16"/>
  <c r="V106" i="16"/>
  <c r="G107" i="16"/>
  <c r="I107" i="16"/>
  <c r="K107" i="16"/>
  <c r="M107" i="16"/>
  <c r="O107" i="16"/>
  <c r="Q107" i="16"/>
  <c r="V107" i="16"/>
  <c r="G108" i="16"/>
  <c r="I108" i="16"/>
  <c r="K108" i="16"/>
  <c r="M108" i="16"/>
  <c r="O108" i="16"/>
  <c r="Q108" i="16"/>
  <c r="V108" i="16"/>
  <c r="G109" i="16"/>
  <c r="I109" i="16"/>
  <c r="K109" i="16"/>
  <c r="M109" i="16"/>
  <c r="O109" i="16"/>
  <c r="Q109" i="16"/>
  <c r="V109" i="16"/>
  <c r="G110" i="16"/>
  <c r="M110" i="16" s="1"/>
  <c r="I110" i="16"/>
  <c r="K110" i="16"/>
  <c r="O110" i="16"/>
  <c r="Q110" i="16"/>
  <c r="V110" i="16"/>
  <c r="G111" i="16"/>
  <c r="I111" i="16"/>
  <c r="K111" i="16"/>
  <c r="M111" i="16"/>
  <c r="O111" i="16"/>
  <c r="Q111" i="16"/>
  <c r="V111" i="16"/>
  <c r="G112" i="16"/>
  <c r="I112" i="16"/>
  <c r="K112" i="16"/>
  <c r="M112" i="16"/>
  <c r="O112" i="16"/>
  <c r="Q112" i="16"/>
  <c r="V112" i="16"/>
  <c r="G113" i="16"/>
  <c r="I113" i="16"/>
  <c r="K113" i="16"/>
  <c r="M113" i="16"/>
  <c r="O113" i="16"/>
  <c r="Q113" i="16"/>
  <c r="V113" i="16"/>
  <c r="G114" i="16"/>
  <c r="M114" i="16" s="1"/>
  <c r="I114" i="16"/>
  <c r="K114" i="16"/>
  <c r="O114" i="16"/>
  <c r="Q114" i="16"/>
  <c r="V114" i="16"/>
  <c r="G115" i="16"/>
  <c r="I115" i="16"/>
  <c r="K115" i="16"/>
  <c r="M115" i="16"/>
  <c r="O115" i="16"/>
  <c r="Q115" i="16"/>
  <c r="V115" i="16"/>
  <c r="G116" i="16"/>
  <c r="I116" i="16"/>
  <c r="K116" i="16"/>
  <c r="M116" i="16"/>
  <c r="O116" i="16"/>
  <c r="Q116" i="16"/>
  <c r="V116" i="16"/>
  <c r="G117" i="16"/>
  <c r="I117" i="16"/>
  <c r="K117" i="16"/>
  <c r="M117" i="16"/>
  <c r="O117" i="16"/>
  <c r="Q117" i="16"/>
  <c r="V117" i="16"/>
  <c r="G119" i="16"/>
  <c r="I119" i="16"/>
  <c r="I118" i="16" s="1"/>
  <c r="K119" i="16"/>
  <c r="K118" i="16" s="1"/>
  <c r="M119" i="16"/>
  <c r="O119" i="16"/>
  <c r="Q119" i="16"/>
  <c r="Q118" i="16" s="1"/>
  <c r="V119" i="16"/>
  <c r="V118" i="16" s="1"/>
  <c r="G120" i="16"/>
  <c r="I120" i="16"/>
  <c r="K120" i="16"/>
  <c r="M120" i="16"/>
  <c r="O120" i="16"/>
  <c r="Q120" i="16"/>
  <c r="V120" i="16"/>
  <c r="G121" i="16"/>
  <c r="I121" i="16"/>
  <c r="K121" i="16"/>
  <c r="M121" i="16"/>
  <c r="O121" i="16"/>
  <c r="Q121" i="16"/>
  <c r="V121" i="16"/>
  <c r="G122" i="16"/>
  <c r="M122" i="16" s="1"/>
  <c r="I122" i="16"/>
  <c r="K122" i="16"/>
  <c r="O122" i="16"/>
  <c r="O118" i="16" s="1"/>
  <c r="Q122" i="16"/>
  <c r="V122" i="16"/>
  <c r="G124" i="16"/>
  <c r="I124" i="16"/>
  <c r="K124" i="16"/>
  <c r="K123" i="16" s="1"/>
  <c r="M124" i="16"/>
  <c r="O124" i="16"/>
  <c r="Q124" i="16"/>
  <c r="V124" i="16"/>
  <c r="V123" i="16" s="1"/>
  <c r="G125" i="16"/>
  <c r="I125" i="16"/>
  <c r="K125" i="16"/>
  <c r="M125" i="16"/>
  <c r="O125" i="16"/>
  <c r="Q125" i="16"/>
  <c r="V125" i="16"/>
  <c r="G126" i="16"/>
  <c r="G123" i="16" s="1"/>
  <c r="I126" i="16"/>
  <c r="K126" i="16"/>
  <c r="O126" i="16"/>
  <c r="O123" i="16" s="1"/>
  <c r="Q126" i="16"/>
  <c r="V126" i="16"/>
  <c r="G127" i="16"/>
  <c r="M127" i="16" s="1"/>
  <c r="I127" i="16"/>
  <c r="I123" i="16" s="1"/>
  <c r="K127" i="16"/>
  <c r="O127" i="16"/>
  <c r="Q127" i="16"/>
  <c r="Q123" i="16" s="1"/>
  <c r="V127" i="16"/>
  <c r="G128" i="16"/>
  <c r="I128" i="16"/>
  <c r="K128" i="16"/>
  <c r="M128" i="16"/>
  <c r="O128" i="16"/>
  <c r="Q128" i="16"/>
  <c r="V128" i="16"/>
  <c r="G129" i="16"/>
  <c r="I129" i="16"/>
  <c r="K129" i="16"/>
  <c r="M129" i="16"/>
  <c r="O129" i="16"/>
  <c r="Q129" i="16"/>
  <c r="V129" i="16"/>
  <c r="G130" i="16"/>
  <c r="M130" i="16" s="1"/>
  <c r="I130" i="16"/>
  <c r="K130" i="16"/>
  <c r="O130" i="16"/>
  <c r="Q130" i="16"/>
  <c r="V130" i="16"/>
  <c r="I131" i="16"/>
  <c r="Q131" i="16"/>
  <c r="G132" i="16"/>
  <c r="M132" i="16" s="1"/>
  <c r="I132" i="16"/>
  <c r="K132" i="16"/>
  <c r="K131" i="16" s="1"/>
  <c r="O132" i="16"/>
  <c r="Q132" i="16"/>
  <c r="V132" i="16"/>
  <c r="V131" i="16" s="1"/>
  <c r="G133" i="16"/>
  <c r="I133" i="16"/>
  <c r="K133" i="16"/>
  <c r="M133" i="16"/>
  <c r="O133" i="16"/>
  <c r="Q133" i="16"/>
  <c r="V133" i="16"/>
  <c r="G135" i="16"/>
  <c r="G131" i="16" s="1"/>
  <c r="I135" i="16"/>
  <c r="K135" i="16"/>
  <c r="O135" i="16"/>
  <c r="O131" i="16" s="1"/>
  <c r="Q135" i="16"/>
  <c r="V135" i="16"/>
  <c r="G137" i="16"/>
  <c r="M137" i="16" s="1"/>
  <c r="I137" i="16"/>
  <c r="K137" i="16"/>
  <c r="K136" i="16" s="1"/>
  <c r="O137" i="16"/>
  <c r="Q137" i="16"/>
  <c r="V137" i="16"/>
  <c r="V136" i="16" s="1"/>
  <c r="G138" i="16"/>
  <c r="I138" i="16"/>
  <c r="K138" i="16"/>
  <c r="M138" i="16"/>
  <c r="O138" i="16"/>
  <c r="Q138" i="16"/>
  <c r="V138" i="16"/>
  <c r="G139" i="16"/>
  <c r="G136" i="16" s="1"/>
  <c r="I139" i="16"/>
  <c r="K139" i="16"/>
  <c r="O139" i="16"/>
  <c r="O136" i="16" s="1"/>
  <c r="Q139" i="16"/>
  <c r="V139" i="16"/>
  <c r="G140" i="16"/>
  <c r="M140" i="16" s="1"/>
  <c r="I140" i="16"/>
  <c r="I136" i="16" s="1"/>
  <c r="K140" i="16"/>
  <c r="O140" i="16"/>
  <c r="Q140" i="16"/>
  <c r="Q136" i="16" s="1"/>
  <c r="V140" i="16"/>
  <c r="G141" i="16"/>
  <c r="I141" i="16"/>
  <c r="K141" i="16"/>
  <c r="M141" i="16"/>
  <c r="O141" i="16"/>
  <c r="Q141" i="16"/>
  <c r="V141" i="16"/>
  <c r="G142" i="16"/>
  <c r="I142" i="16"/>
  <c r="K142" i="16"/>
  <c r="M142" i="16"/>
  <c r="O142" i="16"/>
  <c r="Q142" i="16"/>
  <c r="V142" i="16"/>
  <c r="G144" i="16"/>
  <c r="M144" i="16" s="1"/>
  <c r="I144" i="16"/>
  <c r="I143" i="16" s="1"/>
  <c r="K144" i="16"/>
  <c r="K143" i="16" s="1"/>
  <c r="O144" i="16"/>
  <c r="Q144" i="16"/>
  <c r="Q143" i="16" s="1"/>
  <c r="V144" i="16"/>
  <c r="V143" i="16" s="1"/>
  <c r="G145" i="16"/>
  <c r="I145" i="16"/>
  <c r="K145" i="16"/>
  <c r="M145" i="16"/>
  <c r="O145" i="16"/>
  <c r="Q145" i="16"/>
  <c r="V145" i="16"/>
  <c r="G146" i="16"/>
  <c r="I146" i="16"/>
  <c r="K146" i="16"/>
  <c r="M146" i="16"/>
  <c r="O146" i="16"/>
  <c r="Q146" i="16"/>
  <c r="V146" i="16"/>
  <c r="G147" i="16"/>
  <c r="AF160" i="16" s="1"/>
  <c r="I147" i="16"/>
  <c r="K147" i="16"/>
  <c r="O147" i="16"/>
  <c r="O143" i="16" s="1"/>
  <c r="Q147" i="16"/>
  <c r="V147" i="16"/>
  <c r="G148" i="16"/>
  <c r="M148" i="16" s="1"/>
  <c r="I148" i="16"/>
  <c r="K148" i="16"/>
  <c r="O148" i="16"/>
  <c r="Q148" i="16"/>
  <c r="V148" i="16"/>
  <c r="G149" i="16"/>
  <c r="I149" i="16"/>
  <c r="K149" i="16"/>
  <c r="M149" i="16"/>
  <c r="O149" i="16"/>
  <c r="Q149" i="16"/>
  <c r="V149" i="16"/>
  <c r="G151" i="16"/>
  <c r="G150" i="16" s="1"/>
  <c r="I151" i="16"/>
  <c r="I150" i="16" s="1"/>
  <c r="K151" i="16"/>
  <c r="O151" i="16"/>
  <c r="O150" i="16" s="1"/>
  <c r="Q151" i="16"/>
  <c r="Q150" i="16" s="1"/>
  <c r="V151" i="16"/>
  <c r="G152" i="16"/>
  <c r="M152" i="16" s="1"/>
  <c r="I152" i="16"/>
  <c r="K152" i="16"/>
  <c r="O152" i="16"/>
  <c r="Q152" i="16"/>
  <c r="V152" i="16"/>
  <c r="G153" i="16"/>
  <c r="I153" i="16"/>
  <c r="K153" i="16"/>
  <c r="K150" i="16" s="1"/>
  <c r="M153" i="16"/>
  <c r="O153" i="16"/>
  <c r="Q153" i="16"/>
  <c r="V153" i="16"/>
  <c r="V150" i="16" s="1"/>
  <c r="G154" i="16"/>
  <c r="I154" i="16"/>
  <c r="K154" i="16"/>
  <c r="M154" i="16"/>
  <c r="O154" i="16"/>
  <c r="Q154" i="16"/>
  <c r="V154" i="16"/>
  <c r="G155" i="16"/>
  <c r="M155" i="16" s="1"/>
  <c r="I155" i="16"/>
  <c r="K155" i="16"/>
  <c r="O155" i="16"/>
  <c r="Q155" i="16"/>
  <c r="V155" i="16"/>
  <c r="G156" i="16"/>
  <c r="M156" i="16" s="1"/>
  <c r="I156" i="16"/>
  <c r="K156" i="16"/>
  <c r="O156" i="16"/>
  <c r="Q156" i="16"/>
  <c r="V156" i="16"/>
  <c r="G157" i="16"/>
  <c r="I157" i="16"/>
  <c r="K157" i="16"/>
  <c r="M157" i="16"/>
  <c r="O157" i="16"/>
  <c r="Q157" i="16"/>
  <c r="V157" i="16"/>
  <c r="G158" i="16"/>
  <c r="I158" i="16"/>
  <c r="K158" i="16"/>
  <c r="M158" i="16"/>
  <c r="O158" i="16"/>
  <c r="Q158" i="16"/>
  <c r="V158" i="16"/>
  <c r="AE160" i="16"/>
  <c r="G162" i="15"/>
  <c r="BA56" i="15"/>
  <c r="BA41" i="15"/>
  <c r="BA39" i="15"/>
  <c r="BA32" i="15"/>
  <c r="BA30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M12" i="15" s="1"/>
  <c r="I12" i="15"/>
  <c r="K12" i="15"/>
  <c r="O12" i="15"/>
  <c r="O8" i="15" s="1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Q24" i="15"/>
  <c r="V24" i="15"/>
  <c r="G25" i="15"/>
  <c r="I25" i="15"/>
  <c r="K25" i="15"/>
  <c r="M25" i="15"/>
  <c r="O25" i="15"/>
  <c r="Q25" i="15"/>
  <c r="V25" i="15"/>
  <c r="G26" i="15"/>
  <c r="M26" i="15" s="1"/>
  <c r="I26" i="15"/>
  <c r="K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1" i="15"/>
  <c r="M31" i="15" s="1"/>
  <c r="I31" i="15"/>
  <c r="K31" i="15"/>
  <c r="O31" i="15"/>
  <c r="Q31" i="15"/>
  <c r="V31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6" i="15"/>
  <c r="I36" i="15"/>
  <c r="K36" i="15"/>
  <c r="M36" i="15"/>
  <c r="O36" i="15"/>
  <c r="Q36" i="15"/>
  <c r="V36" i="15"/>
  <c r="G38" i="15"/>
  <c r="M38" i="15" s="1"/>
  <c r="I38" i="15"/>
  <c r="K38" i="15"/>
  <c r="O38" i="15"/>
  <c r="Q38" i="15"/>
  <c r="V38" i="15"/>
  <c r="G40" i="15"/>
  <c r="I40" i="15"/>
  <c r="K40" i="15"/>
  <c r="M40" i="15"/>
  <c r="O40" i="15"/>
  <c r="Q40" i="15"/>
  <c r="V40" i="15"/>
  <c r="G42" i="15"/>
  <c r="M42" i="15" s="1"/>
  <c r="I42" i="15"/>
  <c r="K42" i="15"/>
  <c r="O42" i="15"/>
  <c r="Q42" i="15"/>
  <c r="V42" i="15"/>
  <c r="G44" i="15"/>
  <c r="I44" i="15"/>
  <c r="K44" i="15"/>
  <c r="M44" i="15"/>
  <c r="O44" i="15"/>
  <c r="Q44" i="15"/>
  <c r="V44" i="15"/>
  <c r="G45" i="15"/>
  <c r="M45" i="15" s="1"/>
  <c r="I45" i="15"/>
  <c r="K45" i="15"/>
  <c r="O45" i="15"/>
  <c r="Q45" i="15"/>
  <c r="V45" i="15"/>
  <c r="G47" i="15"/>
  <c r="I47" i="15"/>
  <c r="K47" i="15"/>
  <c r="M47" i="15"/>
  <c r="O47" i="15"/>
  <c r="Q47" i="15"/>
  <c r="V47" i="15"/>
  <c r="G48" i="15"/>
  <c r="M48" i="15" s="1"/>
  <c r="I48" i="15"/>
  <c r="K48" i="15"/>
  <c r="O48" i="15"/>
  <c r="Q48" i="15"/>
  <c r="V48" i="15"/>
  <c r="G49" i="15"/>
  <c r="I49" i="15"/>
  <c r="K49" i="15"/>
  <c r="M49" i="15"/>
  <c r="O49" i="15"/>
  <c r="Q49" i="15"/>
  <c r="V49" i="15"/>
  <c r="G50" i="15"/>
  <c r="M50" i="15" s="1"/>
  <c r="I50" i="15"/>
  <c r="K50" i="15"/>
  <c r="O50" i="15"/>
  <c r="Q50" i="15"/>
  <c r="V50" i="15"/>
  <c r="G51" i="15"/>
  <c r="I51" i="15"/>
  <c r="K51" i="15"/>
  <c r="M51" i="15"/>
  <c r="O51" i="15"/>
  <c r="Q51" i="15"/>
  <c r="V51" i="15"/>
  <c r="G53" i="15"/>
  <c r="I53" i="15"/>
  <c r="I52" i="15" s="1"/>
  <c r="K53" i="15"/>
  <c r="M53" i="15"/>
  <c r="O53" i="15"/>
  <c r="Q53" i="15"/>
  <c r="Q52" i="15" s="1"/>
  <c r="V53" i="15"/>
  <c r="G54" i="15"/>
  <c r="M54" i="15" s="1"/>
  <c r="I54" i="15"/>
  <c r="K54" i="15"/>
  <c r="K52" i="15" s="1"/>
  <c r="O54" i="15"/>
  <c r="Q54" i="15"/>
  <c r="V54" i="15"/>
  <c r="V52" i="15" s="1"/>
  <c r="G55" i="15"/>
  <c r="I55" i="15"/>
  <c r="K55" i="15"/>
  <c r="M55" i="15"/>
  <c r="O55" i="15"/>
  <c r="Q55" i="15"/>
  <c r="V55" i="15"/>
  <c r="G57" i="15"/>
  <c r="M57" i="15" s="1"/>
  <c r="I57" i="15"/>
  <c r="K57" i="15"/>
  <c r="O57" i="15"/>
  <c r="O52" i="15" s="1"/>
  <c r="Q57" i="15"/>
  <c r="V57" i="15"/>
  <c r="G58" i="15"/>
  <c r="I58" i="15"/>
  <c r="K58" i="15"/>
  <c r="M58" i="15"/>
  <c r="O58" i="15"/>
  <c r="Q58" i="15"/>
  <c r="V58" i="15"/>
  <c r="G59" i="15"/>
  <c r="M59" i="15" s="1"/>
  <c r="I59" i="15"/>
  <c r="K59" i="15"/>
  <c r="O59" i="15"/>
  <c r="Q59" i="15"/>
  <c r="V59" i="15"/>
  <c r="G60" i="15"/>
  <c r="I60" i="15"/>
  <c r="K60" i="15"/>
  <c r="M60" i="15"/>
  <c r="O60" i="15"/>
  <c r="Q60" i="15"/>
  <c r="V60" i="15"/>
  <c r="G61" i="15"/>
  <c r="M61" i="15" s="1"/>
  <c r="I61" i="15"/>
  <c r="K61" i="15"/>
  <c r="O61" i="15"/>
  <c r="Q61" i="15"/>
  <c r="V61" i="15"/>
  <c r="G62" i="15"/>
  <c r="I62" i="15"/>
  <c r="K62" i="15"/>
  <c r="M62" i="15"/>
  <c r="O62" i="15"/>
  <c r="Q62" i="15"/>
  <c r="V62" i="15"/>
  <c r="G63" i="15"/>
  <c r="M63" i="15" s="1"/>
  <c r="I63" i="15"/>
  <c r="K63" i="15"/>
  <c r="O63" i="15"/>
  <c r="Q63" i="15"/>
  <c r="V63" i="15"/>
  <c r="G64" i="15"/>
  <c r="I64" i="15"/>
  <c r="K64" i="15"/>
  <c r="M64" i="15"/>
  <c r="O64" i="15"/>
  <c r="Q64" i="15"/>
  <c r="V64" i="15"/>
  <c r="G65" i="15"/>
  <c r="M65" i="15" s="1"/>
  <c r="I65" i="15"/>
  <c r="K65" i="15"/>
  <c r="O65" i="15"/>
  <c r="Q65" i="15"/>
  <c r="V65" i="15"/>
  <c r="G66" i="15"/>
  <c r="I66" i="15"/>
  <c r="K66" i="15"/>
  <c r="M66" i="15"/>
  <c r="O66" i="15"/>
  <c r="Q66" i="15"/>
  <c r="V66" i="15"/>
  <c r="G67" i="15"/>
  <c r="M67" i="15" s="1"/>
  <c r="I67" i="15"/>
  <c r="K67" i="15"/>
  <c r="O67" i="15"/>
  <c r="Q67" i="15"/>
  <c r="V67" i="15"/>
  <c r="G68" i="15"/>
  <c r="I68" i="15"/>
  <c r="K68" i="15"/>
  <c r="M68" i="15"/>
  <c r="O68" i="15"/>
  <c r="Q68" i="15"/>
  <c r="V68" i="15"/>
  <c r="G69" i="15"/>
  <c r="M69" i="15" s="1"/>
  <c r="I69" i="15"/>
  <c r="K69" i="15"/>
  <c r="O69" i="15"/>
  <c r="Q69" i="15"/>
  <c r="V69" i="15"/>
  <c r="G70" i="15"/>
  <c r="I70" i="15"/>
  <c r="K70" i="15"/>
  <c r="M70" i="15"/>
  <c r="O70" i="15"/>
  <c r="Q70" i="15"/>
  <c r="V70" i="15"/>
  <c r="G71" i="15"/>
  <c r="M71" i="15" s="1"/>
  <c r="I71" i="15"/>
  <c r="K71" i="15"/>
  <c r="O71" i="15"/>
  <c r="Q71" i="15"/>
  <c r="V71" i="15"/>
  <c r="G72" i="15"/>
  <c r="I72" i="15"/>
  <c r="K72" i="15"/>
  <c r="M72" i="15"/>
  <c r="O72" i="15"/>
  <c r="Q72" i="15"/>
  <c r="V72" i="15"/>
  <c r="G74" i="15"/>
  <c r="I74" i="15"/>
  <c r="I73" i="15" s="1"/>
  <c r="K74" i="15"/>
  <c r="K73" i="15" s="1"/>
  <c r="M74" i="15"/>
  <c r="O74" i="15"/>
  <c r="Q74" i="15"/>
  <c r="Q73" i="15" s="1"/>
  <c r="V74" i="15"/>
  <c r="V73" i="15" s="1"/>
  <c r="G75" i="15"/>
  <c r="M75" i="15" s="1"/>
  <c r="I75" i="15"/>
  <c r="K75" i="15"/>
  <c r="O75" i="15"/>
  <c r="Q75" i="15"/>
  <c r="V75" i="15"/>
  <c r="G76" i="15"/>
  <c r="I76" i="15"/>
  <c r="K76" i="15"/>
  <c r="M76" i="15"/>
  <c r="O76" i="15"/>
  <c r="Q76" i="15"/>
  <c r="V76" i="15"/>
  <c r="G77" i="15"/>
  <c r="M77" i="15" s="1"/>
  <c r="I77" i="15"/>
  <c r="K77" i="15"/>
  <c r="O77" i="15"/>
  <c r="O73" i="15" s="1"/>
  <c r="Q77" i="15"/>
  <c r="V77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Q79" i="15"/>
  <c r="V79" i="15"/>
  <c r="G80" i="15"/>
  <c r="I80" i="15"/>
  <c r="K80" i="15"/>
  <c r="M80" i="15"/>
  <c r="O80" i="15"/>
  <c r="Q80" i="15"/>
  <c r="V80" i="15"/>
  <c r="G81" i="15"/>
  <c r="M81" i="15" s="1"/>
  <c r="I81" i="15"/>
  <c r="K81" i="15"/>
  <c r="O81" i="15"/>
  <c r="Q81" i="15"/>
  <c r="V81" i="15"/>
  <c r="G82" i="15"/>
  <c r="I82" i="15"/>
  <c r="K82" i="15"/>
  <c r="M82" i="15"/>
  <c r="O82" i="15"/>
  <c r="Q82" i="15"/>
  <c r="V82" i="15"/>
  <c r="G83" i="15"/>
  <c r="M83" i="15" s="1"/>
  <c r="I83" i="15"/>
  <c r="K83" i="15"/>
  <c r="O83" i="15"/>
  <c r="Q83" i="15"/>
  <c r="V83" i="15"/>
  <c r="G84" i="15"/>
  <c r="I84" i="15"/>
  <c r="K84" i="15"/>
  <c r="M84" i="15"/>
  <c r="O84" i="15"/>
  <c r="Q84" i="15"/>
  <c r="V84" i="15"/>
  <c r="G85" i="15"/>
  <c r="M85" i="15" s="1"/>
  <c r="I85" i="15"/>
  <c r="K85" i="15"/>
  <c r="O85" i="15"/>
  <c r="Q85" i="15"/>
  <c r="V85" i="15"/>
  <c r="G86" i="15"/>
  <c r="I86" i="15"/>
  <c r="K86" i="15"/>
  <c r="M86" i="15"/>
  <c r="O86" i="15"/>
  <c r="Q86" i="15"/>
  <c r="V86" i="15"/>
  <c r="G87" i="15"/>
  <c r="M87" i="15" s="1"/>
  <c r="I87" i="15"/>
  <c r="K87" i="15"/>
  <c r="O87" i="15"/>
  <c r="Q87" i="15"/>
  <c r="V87" i="15"/>
  <c r="G88" i="15"/>
  <c r="I88" i="15"/>
  <c r="K88" i="15"/>
  <c r="M88" i="15"/>
  <c r="O88" i="15"/>
  <c r="Q88" i="15"/>
  <c r="V88" i="15"/>
  <c r="G89" i="15"/>
  <c r="M89" i="15" s="1"/>
  <c r="I89" i="15"/>
  <c r="K89" i="15"/>
  <c r="O89" i="15"/>
  <c r="Q89" i="15"/>
  <c r="V89" i="15"/>
  <c r="G90" i="15"/>
  <c r="I90" i="15"/>
  <c r="K90" i="15"/>
  <c r="M90" i="15"/>
  <c r="O90" i="15"/>
  <c r="Q90" i="15"/>
  <c r="V90" i="15"/>
  <c r="G91" i="15"/>
  <c r="M91" i="15" s="1"/>
  <c r="I91" i="15"/>
  <c r="K91" i="15"/>
  <c r="O91" i="15"/>
  <c r="Q91" i="15"/>
  <c r="V91" i="15"/>
  <c r="G92" i="15"/>
  <c r="I92" i="15"/>
  <c r="K92" i="15"/>
  <c r="M92" i="15"/>
  <c r="O92" i="15"/>
  <c r="Q92" i="15"/>
  <c r="V92" i="15"/>
  <c r="G93" i="15"/>
  <c r="M93" i="15" s="1"/>
  <c r="I93" i="15"/>
  <c r="K93" i="15"/>
  <c r="O93" i="15"/>
  <c r="Q93" i="15"/>
  <c r="V93" i="15"/>
  <c r="G94" i="15"/>
  <c r="I94" i="15"/>
  <c r="K94" i="15"/>
  <c r="M94" i="15"/>
  <c r="O94" i="15"/>
  <c r="Q94" i="15"/>
  <c r="V94" i="15"/>
  <c r="G95" i="15"/>
  <c r="M95" i="15" s="1"/>
  <c r="I95" i="15"/>
  <c r="K95" i="15"/>
  <c r="O95" i="15"/>
  <c r="Q95" i="15"/>
  <c r="V95" i="15"/>
  <c r="G97" i="15"/>
  <c r="I97" i="15"/>
  <c r="K97" i="15"/>
  <c r="M97" i="15"/>
  <c r="O97" i="15"/>
  <c r="Q97" i="15"/>
  <c r="V97" i="15"/>
  <c r="G99" i="15"/>
  <c r="M99" i="15" s="1"/>
  <c r="I99" i="15"/>
  <c r="K99" i="15"/>
  <c r="O99" i="15"/>
  <c r="Q99" i="15"/>
  <c r="V99" i="15"/>
  <c r="G101" i="15"/>
  <c r="I101" i="15"/>
  <c r="K101" i="15"/>
  <c r="M101" i="15"/>
  <c r="O101" i="15"/>
  <c r="Q101" i="15"/>
  <c r="V101" i="15"/>
  <c r="G103" i="15"/>
  <c r="M103" i="15" s="1"/>
  <c r="I103" i="15"/>
  <c r="K103" i="15"/>
  <c r="O103" i="15"/>
  <c r="Q103" i="15"/>
  <c r="V103" i="15"/>
  <c r="G104" i="15"/>
  <c r="I104" i="15"/>
  <c r="K104" i="15"/>
  <c r="M104" i="15"/>
  <c r="O104" i="15"/>
  <c r="Q104" i="15"/>
  <c r="V104" i="15"/>
  <c r="G105" i="15"/>
  <c r="M105" i="15" s="1"/>
  <c r="I105" i="15"/>
  <c r="K105" i="15"/>
  <c r="O105" i="15"/>
  <c r="Q105" i="15"/>
  <c r="V105" i="15"/>
  <c r="G106" i="15"/>
  <c r="I106" i="15"/>
  <c r="K106" i="15"/>
  <c r="M106" i="15"/>
  <c r="O106" i="15"/>
  <c r="Q106" i="15"/>
  <c r="V106" i="15"/>
  <c r="G107" i="15"/>
  <c r="M107" i="15" s="1"/>
  <c r="I107" i="15"/>
  <c r="K107" i="15"/>
  <c r="O107" i="15"/>
  <c r="Q107" i="15"/>
  <c r="V107" i="15"/>
  <c r="G108" i="15"/>
  <c r="I108" i="15"/>
  <c r="K108" i="15"/>
  <c r="M108" i="15"/>
  <c r="O108" i="15"/>
  <c r="Q108" i="15"/>
  <c r="V108" i="15"/>
  <c r="G109" i="15"/>
  <c r="M109" i="15" s="1"/>
  <c r="I109" i="15"/>
  <c r="K109" i="15"/>
  <c r="O109" i="15"/>
  <c r="Q109" i="15"/>
  <c r="V109" i="15"/>
  <c r="G110" i="15"/>
  <c r="I110" i="15"/>
  <c r="K110" i="15"/>
  <c r="M110" i="15"/>
  <c r="O110" i="15"/>
  <c r="Q110" i="15"/>
  <c r="V110" i="15"/>
  <c r="G111" i="15"/>
  <c r="M111" i="15" s="1"/>
  <c r="I111" i="15"/>
  <c r="K111" i="15"/>
  <c r="O111" i="15"/>
  <c r="Q111" i="15"/>
  <c r="V111" i="15"/>
  <c r="G113" i="15"/>
  <c r="M113" i="15" s="1"/>
  <c r="I113" i="15"/>
  <c r="I112" i="15" s="1"/>
  <c r="K113" i="15"/>
  <c r="K112" i="15" s="1"/>
  <c r="O113" i="15"/>
  <c r="O112" i="15" s="1"/>
  <c r="Q113" i="15"/>
  <c r="Q112" i="15" s="1"/>
  <c r="V113" i="15"/>
  <c r="V112" i="15" s="1"/>
  <c r="G114" i="15"/>
  <c r="I114" i="15"/>
  <c r="K114" i="15"/>
  <c r="M114" i="15"/>
  <c r="O114" i="15"/>
  <c r="Q114" i="15"/>
  <c r="V114" i="15"/>
  <c r="G115" i="15"/>
  <c r="I115" i="15"/>
  <c r="K115" i="15"/>
  <c r="M115" i="15"/>
  <c r="O115" i="15"/>
  <c r="Q115" i="15"/>
  <c r="V115" i="15"/>
  <c r="G116" i="15"/>
  <c r="I116" i="15"/>
  <c r="K116" i="15"/>
  <c r="M116" i="15"/>
  <c r="O116" i="15"/>
  <c r="Q116" i="15"/>
  <c r="V116" i="15"/>
  <c r="G117" i="15"/>
  <c r="M117" i="15" s="1"/>
  <c r="I117" i="15"/>
  <c r="K117" i="15"/>
  <c r="O117" i="15"/>
  <c r="Q117" i="15"/>
  <c r="V117" i="15"/>
  <c r="G118" i="15"/>
  <c r="I118" i="15"/>
  <c r="K118" i="15"/>
  <c r="M118" i="15"/>
  <c r="O118" i="15"/>
  <c r="Q118" i="15"/>
  <c r="V118" i="15"/>
  <c r="G119" i="15"/>
  <c r="I119" i="15"/>
  <c r="K119" i="15"/>
  <c r="M119" i="15"/>
  <c r="O119" i="15"/>
  <c r="Q119" i="15"/>
  <c r="V119" i="15"/>
  <c r="G120" i="15"/>
  <c r="M120" i="15" s="1"/>
  <c r="I120" i="15"/>
  <c r="K120" i="15"/>
  <c r="O120" i="15"/>
  <c r="Q120" i="15"/>
  <c r="V120" i="15"/>
  <c r="G121" i="15"/>
  <c r="M121" i="15" s="1"/>
  <c r="I121" i="15"/>
  <c r="K121" i="15"/>
  <c r="O121" i="15"/>
  <c r="Q121" i="15"/>
  <c r="V121" i="15"/>
  <c r="G122" i="15"/>
  <c r="I122" i="15"/>
  <c r="K122" i="15"/>
  <c r="M122" i="15"/>
  <c r="O122" i="15"/>
  <c r="Q122" i="15"/>
  <c r="V122" i="15"/>
  <c r="G123" i="15"/>
  <c r="I123" i="15"/>
  <c r="K123" i="15"/>
  <c r="M123" i="15"/>
  <c r="O123" i="15"/>
  <c r="Q123" i="15"/>
  <c r="V123" i="15"/>
  <c r="G124" i="15"/>
  <c r="M124" i="15" s="1"/>
  <c r="I124" i="15"/>
  <c r="K124" i="15"/>
  <c r="O124" i="15"/>
  <c r="Q124" i="15"/>
  <c r="V124" i="15"/>
  <c r="G125" i="15"/>
  <c r="M125" i="15" s="1"/>
  <c r="I125" i="15"/>
  <c r="K125" i="15"/>
  <c r="O125" i="15"/>
  <c r="Q125" i="15"/>
  <c r="V125" i="15"/>
  <c r="G126" i="15"/>
  <c r="I126" i="15"/>
  <c r="K126" i="15"/>
  <c r="M126" i="15"/>
  <c r="O126" i="15"/>
  <c r="Q126" i="15"/>
  <c r="V126" i="15"/>
  <c r="G127" i="15"/>
  <c r="I127" i="15"/>
  <c r="K127" i="15"/>
  <c r="M127" i="15"/>
  <c r="O127" i="15"/>
  <c r="Q127" i="15"/>
  <c r="V127" i="15"/>
  <c r="G128" i="15"/>
  <c r="M128" i="15" s="1"/>
  <c r="I128" i="15"/>
  <c r="K128" i="15"/>
  <c r="O128" i="15"/>
  <c r="Q128" i="15"/>
  <c r="V128" i="15"/>
  <c r="G129" i="15"/>
  <c r="M129" i="15" s="1"/>
  <c r="I129" i="15"/>
  <c r="K129" i="15"/>
  <c r="O129" i="15"/>
  <c r="Q129" i="15"/>
  <c r="V129" i="15"/>
  <c r="G130" i="15"/>
  <c r="I130" i="15"/>
  <c r="K130" i="15"/>
  <c r="M130" i="15"/>
  <c r="O130" i="15"/>
  <c r="Q130" i="15"/>
  <c r="V130" i="15"/>
  <c r="G132" i="15"/>
  <c r="I132" i="15"/>
  <c r="K132" i="15"/>
  <c r="M132" i="15"/>
  <c r="O132" i="15"/>
  <c r="Q132" i="15"/>
  <c r="V132" i="15"/>
  <c r="G134" i="15"/>
  <c r="M134" i="15" s="1"/>
  <c r="I134" i="15"/>
  <c r="K134" i="15"/>
  <c r="O134" i="15"/>
  <c r="Q134" i="15"/>
  <c r="V134" i="15"/>
  <c r="G135" i="15"/>
  <c r="M135" i="15" s="1"/>
  <c r="I135" i="15"/>
  <c r="K135" i="15"/>
  <c r="O135" i="15"/>
  <c r="Q135" i="15"/>
  <c r="V135" i="15"/>
  <c r="G136" i="15"/>
  <c r="I136" i="15"/>
  <c r="K136" i="15"/>
  <c r="M136" i="15"/>
  <c r="O136" i="15"/>
  <c r="Q136" i="15"/>
  <c r="V136" i="15"/>
  <c r="G137" i="15"/>
  <c r="I137" i="15"/>
  <c r="K137" i="15"/>
  <c r="M137" i="15"/>
  <c r="O137" i="15"/>
  <c r="Q137" i="15"/>
  <c r="V137" i="15"/>
  <c r="G138" i="15"/>
  <c r="M138" i="15" s="1"/>
  <c r="I138" i="15"/>
  <c r="K138" i="15"/>
  <c r="O138" i="15"/>
  <c r="Q138" i="15"/>
  <c r="V138" i="15"/>
  <c r="G139" i="15"/>
  <c r="M139" i="15" s="1"/>
  <c r="I139" i="15"/>
  <c r="K139" i="15"/>
  <c r="O139" i="15"/>
  <c r="Q139" i="15"/>
  <c r="V139" i="15"/>
  <c r="G140" i="15"/>
  <c r="M140" i="15" s="1"/>
  <c r="I140" i="15"/>
  <c r="K140" i="15"/>
  <c r="O140" i="15"/>
  <c r="Q140" i="15"/>
  <c r="V140" i="15"/>
  <c r="G141" i="15"/>
  <c r="I141" i="15"/>
  <c r="K141" i="15"/>
  <c r="M141" i="15"/>
  <c r="O141" i="15"/>
  <c r="Q141" i="15"/>
  <c r="V141" i="15"/>
  <c r="G142" i="15"/>
  <c r="I142" i="15"/>
  <c r="K142" i="15"/>
  <c r="M142" i="15"/>
  <c r="O142" i="15"/>
  <c r="Q142" i="15"/>
  <c r="V142" i="15"/>
  <c r="G143" i="15"/>
  <c r="M143" i="15" s="1"/>
  <c r="I143" i="15"/>
  <c r="K143" i="15"/>
  <c r="O143" i="15"/>
  <c r="Q143" i="15"/>
  <c r="V143" i="15"/>
  <c r="G144" i="15"/>
  <c r="M144" i="15" s="1"/>
  <c r="I144" i="15"/>
  <c r="K144" i="15"/>
  <c r="O144" i="15"/>
  <c r="Q144" i="15"/>
  <c r="V144" i="15"/>
  <c r="G145" i="15"/>
  <c r="I145" i="15"/>
  <c r="K145" i="15"/>
  <c r="M145" i="15"/>
  <c r="O145" i="15"/>
  <c r="Q145" i="15"/>
  <c r="V145" i="15"/>
  <c r="G146" i="15"/>
  <c r="M146" i="15" s="1"/>
  <c r="I146" i="15"/>
  <c r="K146" i="15"/>
  <c r="O146" i="15"/>
  <c r="Q146" i="15"/>
  <c r="V146" i="15"/>
  <c r="G147" i="15"/>
  <c r="M147" i="15" s="1"/>
  <c r="I147" i="15"/>
  <c r="K147" i="15"/>
  <c r="O147" i="15"/>
  <c r="Q147" i="15"/>
  <c r="V147" i="15"/>
  <c r="G148" i="15"/>
  <c r="M148" i="15" s="1"/>
  <c r="I148" i="15"/>
  <c r="K148" i="15"/>
  <c r="O148" i="15"/>
  <c r="Q148" i="15"/>
  <c r="V148" i="15"/>
  <c r="G149" i="15"/>
  <c r="I149" i="15"/>
  <c r="K149" i="15"/>
  <c r="M149" i="15"/>
  <c r="O149" i="15"/>
  <c r="Q149" i="15"/>
  <c r="V149" i="15"/>
  <c r="G150" i="15"/>
  <c r="M150" i="15" s="1"/>
  <c r="I150" i="15"/>
  <c r="K150" i="15"/>
  <c r="O150" i="15"/>
  <c r="Q150" i="15"/>
  <c r="V150" i="15"/>
  <c r="G151" i="15"/>
  <c r="M151" i="15" s="1"/>
  <c r="I151" i="15"/>
  <c r="K151" i="15"/>
  <c r="O151" i="15"/>
  <c r="Q151" i="15"/>
  <c r="V151" i="15"/>
  <c r="G152" i="15"/>
  <c r="M152" i="15" s="1"/>
  <c r="I152" i="15"/>
  <c r="K152" i="15"/>
  <c r="O152" i="15"/>
  <c r="Q152" i="15"/>
  <c r="V152" i="15"/>
  <c r="G153" i="15"/>
  <c r="I153" i="15"/>
  <c r="K153" i="15"/>
  <c r="M153" i="15"/>
  <c r="O153" i="15"/>
  <c r="Q153" i="15"/>
  <c r="V153" i="15"/>
  <c r="G154" i="15"/>
  <c r="M154" i="15" s="1"/>
  <c r="I154" i="15"/>
  <c r="K154" i="15"/>
  <c r="O154" i="15"/>
  <c r="Q154" i="15"/>
  <c r="V154" i="15"/>
  <c r="G155" i="15"/>
  <c r="I155" i="15"/>
  <c r="K155" i="15"/>
  <c r="M155" i="15"/>
  <c r="O155" i="15"/>
  <c r="Q155" i="15"/>
  <c r="V155" i="15"/>
  <c r="G156" i="15"/>
  <c r="I156" i="15"/>
  <c r="K156" i="15"/>
  <c r="M156" i="15"/>
  <c r="O156" i="15"/>
  <c r="Q156" i="15"/>
  <c r="V156" i="15"/>
  <c r="G157" i="15"/>
  <c r="I157" i="15"/>
  <c r="K157" i="15"/>
  <c r="M157" i="15"/>
  <c r="O157" i="15"/>
  <c r="Q157" i="15"/>
  <c r="V157" i="15"/>
  <c r="G158" i="15"/>
  <c r="M158" i="15" s="1"/>
  <c r="I158" i="15"/>
  <c r="K158" i="15"/>
  <c r="O158" i="15"/>
  <c r="Q158" i="15"/>
  <c r="V158" i="15"/>
  <c r="G159" i="15"/>
  <c r="I159" i="15"/>
  <c r="K159" i="15"/>
  <c r="M159" i="15"/>
  <c r="O159" i="15"/>
  <c r="Q159" i="15"/>
  <c r="V159" i="15"/>
  <c r="G160" i="15"/>
  <c r="M160" i="15" s="1"/>
  <c r="I160" i="15"/>
  <c r="K160" i="15"/>
  <c r="O160" i="15"/>
  <c r="Q160" i="15"/>
  <c r="V160" i="15"/>
  <c r="AE162" i="15"/>
  <c r="AF162" i="15"/>
  <c r="G553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3" i="14"/>
  <c r="I13" i="14"/>
  <c r="K13" i="14"/>
  <c r="M13" i="14"/>
  <c r="O13" i="14"/>
  <c r="Q13" i="14"/>
  <c r="V13" i="14"/>
  <c r="G17" i="14"/>
  <c r="I17" i="14"/>
  <c r="K17" i="14"/>
  <c r="M17" i="14"/>
  <c r="O17" i="14"/>
  <c r="Q17" i="14"/>
  <c r="V17" i="14"/>
  <c r="G21" i="14"/>
  <c r="G8" i="14" s="1"/>
  <c r="I21" i="14"/>
  <c r="K21" i="14"/>
  <c r="O21" i="14"/>
  <c r="O8" i="14" s="1"/>
  <c r="Q21" i="14"/>
  <c r="V21" i="14"/>
  <c r="G26" i="14"/>
  <c r="I26" i="14"/>
  <c r="K26" i="14"/>
  <c r="M26" i="14"/>
  <c r="O26" i="14"/>
  <c r="Q26" i="14"/>
  <c r="V26" i="14"/>
  <c r="G34" i="14"/>
  <c r="M34" i="14" s="1"/>
  <c r="I34" i="14"/>
  <c r="K34" i="14"/>
  <c r="O34" i="14"/>
  <c r="Q34" i="14"/>
  <c r="V34" i="14"/>
  <c r="G39" i="14"/>
  <c r="I39" i="14"/>
  <c r="K39" i="14"/>
  <c r="M39" i="14"/>
  <c r="O39" i="14"/>
  <c r="Q39" i="14"/>
  <c r="V39" i="14"/>
  <c r="G43" i="14"/>
  <c r="M43" i="14" s="1"/>
  <c r="I43" i="14"/>
  <c r="K43" i="14"/>
  <c r="O43" i="14"/>
  <c r="Q43" i="14"/>
  <c r="V43" i="14"/>
  <c r="G46" i="14"/>
  <c r="I46" i="14"/>
  <c r="K46" i="14"/>
  <c r="M46" i="14"/>
  <c r="O46" i="14"/>
  <c r="Q46" i="14"/>
  <c r="V46" i="14"/>
  <c r="G49" i="14"/>
  <c r="M49" i="14" s="1"/>
  <c r="I49" i="14"/>
  <c r="K49" i="14"/>
  <c r="O49" i="14"/>
  <c r="Q49" i="14"/>
  <c r="V49" i="14"/>
  <c r="G53" i="14"/>
  <c r="I53" i="14"/>
  <c r="K53" i="14"/>
  <c r="M53" i="14"/>
  <c r="O53" i="14"/>
  <c r="Q53" i="14"/>
  <c r="V53" i="14"/>
  <c r="G58" i="14"/>
  <c r="M58" i="14" s="1"/>
  <c r="I58" i="14"/>
  <c r="K58" i="14"/>
  <c r="O58" i="14"/>
  <c r="Q58" i="14"/>
  <c r="V58" i="14"/>
  <c r="G63" i="14"/>
  <c r="I63" i="14"/>
  <c r="K63" i="14"/>
  <c r="M63" i="14"/>
  <c r="O63" i="14"/>
  <c r="Q63" i="14"/>
  <c r="V63" i="14"/>
  <c r="G68" i="14"/>
  <c r="M68" i="14" s="1"/>
  <c r="I68" i="14"/>
  <c r="K68" i="14"/>
  <c r="O68" i="14"/>
  <c r="Q68" i="14"/>
  <c r="V68" i="14"/>
  <c r="G73" i="14"/>
  <c r="G72" i="14" s="1"/>
  <c r="I73" i="14"/>
  <c r="I72" i="14" s="1"/>
  <c r="K73" i="14"/>
  <c r="K72" i="14" s="1"/>
  <c r="O73" i="14"/>
  <c r="O72" i="14" s="1"/>
  <c r="Q73" i="14"/>
  <c r="Q72" i="14" s="1"/>
  <c r="V73" i="14"/>
  <c r="V72" i="14" s="1"/>
  <c r="G78" i="14"/>
  <c r="I78" i="14"/>
  <c r="K78" i="14"/>
  <c r="K77" i="14" s="1"/>
  <c r="M78" i="14"/>
  <c r="M77" i="14" s="1"/>
  <c r="O78" i="14"/>
  <c r="Q78" i="14"/>
  <c r="V78" i="14"/>
  <c r="V77" i="14" s="1"/>
  <c r="G82" i="14"/>
  <c r="G77" i="14" s="1"/>
  <c r="I82" i="14"/>
  <c r="K82" i="14"/>
  <c r="M82" i="14"/>
  <c r="O82" i="14"/>
  <c r="O77" i="14" s="1"/>
  <c r="Q82" i="14"/>
  <c r="V82" i="14"/>
  <c r="G87" i="14"/>
  <c r="M87" i="14" s="1"/>
  <c r="I87" i="14"/>
  <c r="K87" i="14"/>
  <c r="O87" i="14"/>
  <c r="Q87" i="14"/>
  <c r="V87" i="14"/>
  <c r="G91" i="14"/>
  <c r="M91" i="14" s="1"/>
  <c r="I91" i="14"/>
  <c r="I77" i="14" s="1"/>
  <c r="K91" i="14"/>
  <c r="O91" i="14"/>
  <c r="Q91" i="14"/>
  <c r="Q77" i="14" s="1"/>
  <c r="V91" i="14"/>
  <c r="G95" i="14"/>
  <c r="I95" i="14"/>
  <c r="K95" i="14"/>
  <c r="M95" i="14"/>
  <c r="O95" i="14"/>
  <c r="Q95" i="14"/>
  <c r="V95" i="14"/>
  <c r="G99" i="14"/>
  <c r="I99" i="14"/>
  <c r="K99" i="14"/>
  <c r="M99" i="14"/>
  <c r="O99" i="14"/>
  <c r="Q99" i="14"/>
  <c r="V99" i="14"/>
  <c r="G104" i="14"/>
  <c r="M104" i="14" s="1"/>
  <c r="I104" i="14"/>
  <c r="K104" i="14"/>
  <c r="O104" i="14"/>
  <c r="Q104" i="14"/>
  <c r="V104" i="14"/>
  <c r="G109" i="14"/>
  <c r="M109" i="14" s="1"/>
  <c r="I109" i="14"/>
  <c r="K109" i="14"/>
  <c r="O109" i="14"/>
  <c r="Q109" i="14"/>
  <c r="V109" i="14"/>
  <c r="G113" i="14"/>
  <c r="I113" i="14"/>
  <c r="K113" i="14"/>
  <c r="M113" i="14"/>
  <c r="O113" i="14"/>
  <c r="Q113" i="14"/>
  <c r="V113" i="14"/>
  <c r="G117" i="14"/>
  <c r="I117" i="14"/>
  <c r="K117" i="14"/>
  <c r="M117" i="14"/>
  <c r="O117" i="14"/>
  <c r="Q117" i="14"/>
  <c r="V117" i="14"/>
  <c r="G121" i="14"/>
  <c r="M121" i="14" s="1"/>
  <c r="I121" i="14"/>
  <c r="K121" i="14"/>
  <c r="O121" i="14"/>
  <c r="Q121" i="14"/>
  <c r="V121" i="14"/>
  <c r="G125" i="14"/>
  <c r="M125" i="14" s="1"/>
  <c r="I125" i="14"/>
  <c r="K125" i="14"/>
  <c r="O125" i="14"/>
  <c r="Q125" i="14"/>
  <c r="V125" i="14"/>
  <c r="G130" i="14"/>
  <c r="I130" i="14"/>
  <c r="K130" i="14"/>
  <c r="M130" i="14"/>
  <c r="O130" i="14"/>
  <c r="Q130" i="14"/>
  <c r="V130" i="14"/>
  <c r="G135" i="14"/>
  <c r="I135" i="14"/>
  <c r="K135" i="14"/>
  <c r="M135" i="14"/>
  <c r="O135" i="14"/>
  <c r="Q135" i="14"/>
  <c r="V135" i="14"/>
  <c r="G139" i="14"/>
  <c r="M139" i="14" s="1"/>
  <c r="I139" i="14"/>
  <c r="K139" i="14"/>
  <c r="O139" i="14"/>
  <c r="Q139" i="14"/>
  <c r="V139" i="14"/>
  <c r="G143" i="14"/>
  <c r="M143" i="14" s="1"/>
  <c r="I143" i="14"/>
  <c r="K143" i="14"/>
  <c r="O143" i="14"/>
  <c r="Q143" i="14"/>
  <c r="V143" i="14"/>
  <c r="G148" i="14"/>
  <c r="I148" i="14"/>
  <c r="K148" i="14"/>
  <c r="M148" i="14"/>
  <c r="O148" i="14"/>
  <c r="Q148" i="14"/>
  <c r="V148" i="14"/>
  <c r="K153" i="14"/>
  <c r="V153" i="14"/>
  <c r="G154" i="14"/>
  <c r="G153" i="14" s="1"/>
  <c r="I154" i="14"/>
  <c r="I153" i="14" s="1"/>
  <c r="K154" i="14"/>
  <c r="O154" i="14"/>
  <c r="O153" i="14" s="1"/>
  <c r="Q154" i="14"/>
  <c r="Q153" i="14" s="1"/>
  <c r="V154" i="14"/>
  <c r="G158" i="14"/>
  <c r="I158" i="14"/>
  <c r="O158" i="14"/>
  <c r="Q158" i="14"/>
  <c r="G159" i="14"/>
  <c r="I159" i="14"/>
  <c r="K159" i="14"/>
  <c r="K158" i="14" s="1"/>
  <c r="M159" i="14"/>
  <c r="M158" i="14" s="1"/>
  <c r="O159" i="14"/>
  <c r="Q159" i="14"/>
  <c r="V159" i="14"/>
  <c r="V158" i="14" s="1"/>
  <c r="G161" i="14"/>
  <c r="M161" i="14" s="1"/>
  <c r="I161" i="14"/>
  <c r="I160" i="14" s="1"/>
  <c r="K161" i="14"/>
  <c r="O161" i="14"/>
  <c r="Q161" i="14"/>
  <c r="Q160" i="14" s="1"/>
  <c r="V161" i="14"/>
  <c r="G167" i="14"/>
  <c r="M167" i="14" s="1"/>
  <c r="I167" i="14"/>
  <c r="K167" i="14"/>
  <c r="K160" i="14" s="1"/>
  <c r="O167" i="14"/>
  <c r="Q167" i="14"/>
  <c r="V167" i="14"/>
  <c r="V160" i="14" s="1"/>
  <c r="G173" i="14"/>
  <c r="I173" i="14"/>
  <c r="K173" i="14"/>
  <c r="M173" i="14"/>
  <c r="O173" i="14"/>
  <c r="Q173" i="14"/>
  <c r="V173" i="14"/>
  <c r="G179" i="14"/>
  <c r="M179" i="14" s="1"/>
  <c r="I179" i="14"/>
  <c r="K179" i="14"/>
  <c r="O179" i="14"/>
  <c r="O160" i="14" s="1"/>
  <c r="Q179" i="14"/>
  <c r="V179" i="14"/>
  <c r="G184" i="14"/>
  <c r="I184" i="14"/>
  <c r="K184" i="14"/>
  <c r="M184" i="14"/>
  <c r="O184" i="14"/>
  <c r="Q184" i="14"/>
  <c r="V184" i="14"/>
  <c r="G189" i="14"/>
  <c r="M189" i="14" s="1"/>
  <c r="I189" i="14"/>
  <c r="K189" i="14"/>
  <c r="O189" i="14"/>
  <c r="Q189" i="14"/>
  <c r="V189" i="14"/>
  <c r="G194" i="14"/>
  <c r="I194" i="14"/>
  <c r="K194" i="14"/>
  <c r="M194" i="14"/>
  <c r="O194" i="14"/>
  <c r="Q194" i="14"/>
  <c r="V194" i="14"/>
  <c r="G199" i="14"/>
  <c r="M199" i="14" s="1"/>
  <c r="I199" i="14"/>
  <c r="K199" i="14"/>
  <c r="O199" i="14"/>
  <c r="Q199" i="14"/>
  <c r="V199" i="14"/>
  <c r="G203" i="14"/>
  <c r="I203" i="14"/>
  <c r="K203" i="14"/>
  <c r="M203" i="14"/>
  <c r="O203" i="14"/>
  <c r="Q203" i="14"/>
  <c r="V203" i="14"/>
  <c r="G207" i="14"/>
  <c r="M207" i="14" s="1"/>
  <c r="I207" i="14"/>
  <c r="K207" i="14"/>
  <c r="O207" i="14"/>
  <c r="Q207" i="14"/>
  <c r="V207" i="14"/>
  <c r="G211" i="14"/>
  <c r="I211" i="14"/>
  <c r="K211" i="14"/>
  <c r="M211" i="14"/>
  <c r="O211" i="14"/>
  <c r="Q211" i="14"/>
  <c r="V211" i="14"/>
  <c r="G215" i="14"/>
  <c r="M215" i="14" s="1"/>
  <c r="I215" i="14"/>
  <c r="K215" i="14"/>
  <c r="O215" i="14"/>
  <c r="Q215" i="14"/>
  <c r="V215" i="14"/>
  <c r="G219" i="14"/>
  <c r="I219" i="14"/>
  <c r="K219" i="14"/>
  <c r="M219" i="14"/>
  <c r="O219" i="14"/>
  <c r="Q219" i="14"/>
  <c r="V219" i="14"/>
  <c r="G223" i="14"/>
  <c r="M223" i="14" s="1"/>
  <c r="I223" i="14"/>
  <c r="K223" i="14"/>
  <c r="O223" i="14"/>
  <c r="Q223" i="14"/>
  <c r="V223" i="14"/>
  <c r="G227" i="14"/>
  <c r="I227" i="14"/>
  <c r="K227" i="14"/>
  <c r="M227" i="14"/>
  <c r="O227" i="14"/>
  <c r="Q227" i="14"/>
  <c r="V227" i="14"/>
  <c r="G231" i="14"/>
  <c r="M231" i="14" s="1"/>
  <c r="I231" i="14"/>
  <c r="K231" i="14"/>
  <c r="O231" i="14"/>
  <c r="Q231" i="14"/>
  <c r="V231" i="14"/>
  <c r="G235" i="14"/>
  <c r="I235" i="14"/>
  <c r="K235" i="14"/>
  <c r="M235" i="14"/>
  <c r="O235" i="14"/>
  <c r="Q235" i="14"/>
  <c r="V235" i="14"/>
  <c r="G239" i="14"/>
  <c r="M239" i="14" s="1"/>
  <c r="I239" i="14"/>
  <c r="K239" i="14"/>
  <c r="O239" i="14"/>
  <c r="Q239" i="14"/>
  <c r="V239" i="14"/>
  <c r="G243" i="14"/>
  <c r="I243" i="14"/>
  <c r="K243" i="14"/>
  <c r="M243" i="14"/>
  <c r="O243" i="14"/>
  <c r="Q243" i="14"/>
  <c r="V243" i="14"/>
  <c r="G247" i="14"/>
  <c r="M247" i="14" s="1"/>
  <c r="I247" i="14"/>
  <c r="K247" i="14"/>
  <c r="O247" i="14"/>
  <c r="Q247" i="14"/>
  <c r="V247" i="14"/>
  <c r="G251" i="14"/>
  <c r="I251" i="14"/>
  <c r="K251" i="14"/>
  <c r="M251" i="14"/>
  <c r="O251" i="14"/>
  <c r="Q251" i="14"/>
  <c r="V251" i="14"/>
  <c r="G255" i="14"/>
  <c r="M255" i="14" s="1"/>
  <c r="I255" i="14"/>
  <c r="K255" i="14"/>
  <c r="O255" i="14"/>
  <c r="Q255" i="14"/>
  <c r="V255" i="14"/>
  <c r="G256" i="14"/>
  <c r="I256" i="14"/>
  <c r="K256" i="14"/>
  <c r="M256" i="14"/>
  <c r="O256" i="14"/>
  <c r="Q256" i="14"/>
  <c r="V256" i="14"/>
  <c r="G258" i="14"/>
  <c r="I258" i="14"/>
  <c r="I257" i="14" s="1"/>
  <c r="K258" i="14"/>
  <c r="M258" i="14"/>
  <c r="O258" i="14"/>
  <c r="Q258" i="14"/>
  <c r="Q257" i="14" s="1"/>
  <c r="V258" i="14"/>
  <c r="G263" i="14"/>
  <c r="M263" i="14" s="1"/>
  <c r="I263" i="14"/>
  <c r="K263" i="14"/>
  <c r="K257" i="14" s="1"/>
  <c r="O263" i="14"/>
  <c r="Q263" i="14"/>
  <c r="V263" i="14"/>
  <c r="V257" i="14" s="1"/>
  <c r="G268" i="14"/>
  <c r="I268" i="14"/>
  <c r="K268" i="14"/>
  <c r="M268" i="14"/>
  <c r="O268" i="14"/>
  <c r="Q268" i="14"/>
  <c r="V268" i="14"/>
  <c r="G273" i="14"/>
  <c r="M273" i="14" s="1"/>
  <c r="I273" i="14"/>
  <c r="K273" i="14"/>
  <c r="O273" i="14"/>
  <c r="O257" i="14" s="1"/>
  <c r="Q273" i="14"/>
  <c r="V273" i="14"/>
  <c r="G278" i="14"/>
  <c r="I278" i="14"/>
  <c r="K278" i="14"/>
  <c r="M278" i="14"/>
  <c r="O278" i="14"/>
  <c r="Q278" i="14"/>
  <c r="V278" i="14"/>
  <c r="G283" i="14"/>
  <c r="M283" i="14" s="1"/>
  <c r="I283" i="14"/>
  <c r="K283" i="14"/>
  <c r="O283" i="14"/>
  <c r="Q283" i="14"/>
  <c r="V283" i="14"/>
  <c r="G288" i="14"/>
  <c r="I288" i="14"/>
  <c r="K288" i="14"/>
  <c r="M288" i="14"/>
  <c r="O288" i="14"/>
  <c r="Q288" i="14"/>
  <c r="V288" i="14"/>
  <c r="G293" i="14"/>
  <c r="M293" i="14" s="1"/>
  <c r="I293" i="14"/>
  <c r="K293" i="14"/>
  <c r="O293" i="14"/>
  <c r="Q293" i="14"/>
  <c r="V293" i="14"/>
  <c r="G298" i="14"/>
  <c r="I298" i="14"/>
  <c r="K298" i="14"/>
  <c r="M298" i="14"/>
  <c r="O298" i="14"/>
  <c r="Q298" i="14"/>
  <c r="V298" i="14"/>
  <c r="G303" i="14"/>
  <c r="M303" i="14" s="1"/>
  <c r="I303" i="14"/>
  <c r="K303" i="14"/>
  <c r="O303" i="14"/>
  <c r="Q303" i="14"/>
  <c r="V303" i="14"/>
  <c r="G308" i="14"/>
  <c r="I308" i="14"/>
  <c r="K308" i="14"/>
  <c r="M308" i="14"/>
  <c r="O308" i="14"/>
  <c r="Q308" i="14"/>
  <c r="V308" i="14"/>
  <c r="G313" i="14"/>
  <c r="M313" i="14" s="1"/>
  <c r="I313" i="14"/>
  <c r="K313" i="14"/>
  <c r="O313" i="14"/>
  <c r="Q313" i="14"/>
  <c r="V313" i="14"/>
  <c r="G318" i="14"/>
  <c r="I318" i="14"/>
  <c r="K318" i="14"/>
  <c r="M318" i="14"/>
  <c r="O318" i="14"/>
  <c r="Q318" i="14"/>
  <c r="V318" i="14"/>
  <c r="G322" i="14"/>
  <c r="M322" i="14" s="1"/>
  <c r="I322" i="14"/>
  <c r="K322" i="14"/>
  <c r="O322" i="14"/>
  <c r="Q322" i="14"/>
  <c r="V322" i="14"/>
  <c r="G326" i="14"/>
  <c r="I326" i="14"/>
  <c r="K326" i="14"/>
  <c r="M326" i="14"/>
  <c r="O326" i="14"/>
  <c r="Q326" i="14"/>
  <c r="V326" i="14"/>
  <c r="G330" i="14"/>
  <c r="M330" i="14" s="1"/>
  <c r="I330" i="14"/>
  <c r="K330" i="14"/>
  <c r="O330" i="14"/>
  <c r="Q330" i="14"/>
  <c r="V330" i="14"/>
  <c r="G334" i="14"/>
  <c r="I334" i="14"/>
  <c r="K334" i="14"/>
  <c r="M334" i="14"/>
  <c r="O334" i="14"/>
  <c r="Q334" i="14"/>
  <c r="V334" i="14"/>
  <c r="G338" i="14"/>
  <c r="M338" i="14" s="1"/>
  <c r="I338" i="14"/>
  <c r="K338" i="14"/>
  <c r="O338" i="14"/>
  <c r="Q338" i="14"/>
  <c r="V338" i="14"/>
  <c r="G342" i="14"/>
  <c r="I342" i="14"/>
  <c r="K342" i="14"/>
  <c r="M342" i="14"/>
  <c r="O342" i="14"/>
  <c r="Q342" i="14"/>
  <c r="V342" i="14"/>
  <c r="G346" i="14"/>
  <c r="M346" i="14" s="1"/>
  <c r="I346" i="14"/>
  <c r="K346" i="14"/>
  <c r="O346" i="14"/>
  <c r="Q346" i="14"/>
  <c r="V346" i="14"/>
  <c r="G350" i="14"/>
  <c r="I350" i="14"/>
  <c r="K350" i="14"/>
  <c r="M350" i="14"/>
  <c r="O350" i="14"/>
  <c r="Q350" i="14"/>
  <c r="V350" i="14"/>
  <c r="G354" i="14"/>
  <c r="M354" i="14" s="1"/>
  <c r="I354" i="14"/>
  <c r="K354" i="14"/>
  <c r="O354" i="14"/>
  <c r="Q354" i="14"/>
  <c r="V354" i="14"/>
  <c r="G358" i="14"/>
  <c r="I358" i="14"/>
  <c r="K358" i="14"/>
  <c r="M358" i="14"/>
  <c r="O358" i="14"/>
  <c r="Q358" i="14"/>
  <c r="V358" i="14"/>
  <c r="G362" i="14"/>
  <c r="M362" i="14" s="1"/>
  <c r="I362" i="14"/>
  <c r="K362" i="14"/>
  <c r="O362" i="14"/>
  <c r="Q362" i="14"/>
  <c r="V362" i="14"/>
  <c r="G366" i="14"/>
  <c r="I366" i="14"/>
  <c r="K366" i="14"/>
  <c r="M366" i="14"/>
  <c r="O366" i="14"/>
  <c r="Q366" i="14"/>
  <c r="V366" i="14"/>
  <c r="G370" i="14"/>
  <c r="M370" i="14" s="1"/>
  <c r="I370" i="14"/>
  <c r="K370" i="14"/>
  <c r="O370" i="14"/>
  <c r="Q370" i="14"/>
  <c r="V370" i="14"/>
  <c r="G374" i="14"/>
  <c r="I374" i="14"/>
  <c r="K374" i="14"/>
  <c r="M374" i="14"/>
  <c r="O374" i="14"/>
  <c r="Q374" i="14"/>
  <c r="V374" i="14"/>
  <c r="G378" i="14"/>
  <c r="M378" i="14" s="1"/>
  <c r="I378" i="14"/>
  <c r="K378" i="14"/>
  <c r="O378" i="14"/>
  <c r="Q378" i="14"/>
  <c r="V378" i="14"/>
  <c r="G382" i="14"/>
  <c r="I382" i="14"/>
  <c r="K382" i="14"/>
  <c r="M382" i="14"/>
  <c r="O382" i="14"/>
  <c r="Q382" i="14"/>
  <c r="V382" i="14"/>
  <c r="G386" i="14"/>
  <c r="M386" i="14" s="1"/>
  <c r="I386" i="14"/>
  <c r="K386" i="14"/>
  <c r="O386" i="14"/>
  <c r="Q386" i="14"/>
  <c r="V386" i="14"/>
  <c r="G390" i="14"/>
  <c r="I390" i="14"/>
  <c r="K390" i="14"/>
  <c r="M390" i="14"/>
  <c r="O390" i="14"/>
  <c r="Q390" i="14"/>
  <c r="V390" i="14"/>
  <c r="G394" i="14"/>
  <c r="M394" i="14" s="1"/>
  <c r="I394" i="14"/>
  <c r="K394" i="14"/>
  <c r="O394" i="14"/>
  <c r="Q394" i="14"/>
  <c r="V394" i="14"/>
  <c r="G398" i="14"/>
  <c r="I398" i="14"/>
  <c r="K398" i="14"/>
  <c r="M398" i="14"/>
  <c r="O398" i="14"/>
  <c r="Q398" i="14"/>
  <c r="V398" i="14"/>
  <c r="G402" i="14"/>
  <c r="M402" i="14" s="1"/>
  <c r="I402" i="14"/>
  <c r="K402" i="14"/>
  <c r="O402" i="14"/>
  <c r="Q402" i="14"/>
  <c r="V402" i="14"/>
  <c r="G406" i="14"/>
  <c r="I406" i="14"/>
  <c r="K406" i="14"/>
  <c r="M406" i="14"/>
  <c r="O406" i="14"/>
  <c r="Q406" i="14"/>
  <c r="V406" i="14"/>
  <c r="G410" i="14"/>
  <c r="M410" i="14" s="1"/>
  <c r="I410" i="14"/>
  <c r="K410" i="14"/>
  <c r="O410" i="14"/>
  <c r="Q410" i="14"/>
  <c r="V410" i="14"/>
  <c r="G414" i="14"/>
  <c r="I414" i="14"/>
  <c r="K414" i="14"/>
  <c r="M414" i="14"/>
  <c r="O414" i="14"/>
  <c r="Q414" i="14"/>
  <c r="V414" i="14"/>
  <c r="G418" i="14"/>
  <c r="M418" i="14" s="1"/>
  <c r="I418" i="14"/>
  <c r="K418" i="14"/>
  <c r="O418" i="14"/>
  <c r="Q418" i="14"/>
  <c r="V418" i="14"/>
  <c r="G422" i="14"/>
  <c r="I422" i="14"/>
  <c r="K422" i="14"/>
  <c r="M422" i="14"/>
  <c r="O422" i="14"/>
  <c r="Q422" i="14"/>
  <c r="V422" i="14"/>
  <c r="G426" i="14"/>
  <c r="M426" i="14" s="1"/>
  <c r="I426" i="14"/>
  <c r="K426" i="14"/>
  <c r="O426" i="14"/>
  <c r="Q426" i="14"/>
  <c r="V426" i="14"/>
  <c r="G430" i="14"/>
  <c r="I430" i="14"/>
  <c r="K430" i="14"/>
  <c r="M430" i="14"/>
  <c r="O430" i="14"/>
  <c r="Q430" i="14"/>
  <c r="V430" i="14"/>
  <c r="G432" i="14"/>
  <c r="I432" i="14"/>
  <c r="I431" i="14" s="1"/>
  <c r="K432" i="14"/>
  <c r="M432" i="14"/>
  <c r="O432" i="14"/>
  <c r="Q432" i="14"/>
  <c r="Q431" i="14" s="1"/>
  <c r="V432" i="14"/>
  <c r="G436" i="14"/>
  <c r="M436" i="14" s="1"/>
  <c r="I436" i="14"/>
  <c r="K436" i="14"/>
  <c r="O436" i="14"/>
  <c r="O431" i="14" s="1"/>
  <c r="Q436" i="14"/>
  <c r="V436" i="14"/>
  <c r="G440" i="14"/>
  <c r="I440" i="14"/>
  <c r="K440" i="14"/>
  <c r="M440" i="14"/>
  <c r="O440" i="14"/>
  <c r="Q440" i="14"/>
  <c r="V440" i="14"/>
  <c r="G444" i="14"/>
  <c r="M444" i="14" s="1"/>
  <c r="I444" i="14"/>
  <c r="K444" i="14"/>
  <c r="K431" i="14" s="1"/>
  <c r="O444" i="14"/>
  <c r="Q444" i="14"/>
  <c r="V444" i="14"/>
  <c r="V431" i="14" s="1"/>
  <c r="G448" i="14"/>
  <c r="I448" i="14"/>
  <c r="K448" i="14"/>
  <c r="M448" i="14"/>
  <c r="O448" i="14"/>
  <c r="Q448" i="14"/>
  <c r="V448" i="14"/>
  <c r="G452" i="14"/>
  <c r="M452" i="14" s="1"/>
  <c r="I452" i="14"/>
  <c r="K452" i="14"/>
  <c r="O452" i="14"/>
  <c r="Q452" i="14"/>
  <c r="V452" i="14"/>
  <c r="G456" i="14"/>
  <c r="I456" i="14"/>
  <c r="K456" i="14"/>
  <c r="M456" i="14"/>
  <c r="O456" i="14"/>
  <c r="Q456" i="14"/>
  <c r="V456" i="14"/>
  <c r="G460" i="14"/>
  <c r="M460" i="14" s="1"/>
  <c r="I460" i="14"/>
  <c r="K460" i="14"/>
  <c r="O460" i="14"/>
  <c r="Q460" i="14"/>
  <c r="V460" i="14"/>
  <c r="G464" i="14"/>
  <c r="I464" i="14"/>
  <c r="K464" i="14"/>
  <c r="M464" i="14"/>
  <c r="O464" i="14"/>
  <c r="Q464" i="14"/>
  <c r="V464" i="14"/>
  <c r="G468" i="14"/>
  <c r="M468" i="14" s="1"/>
  <c r="I468" i="14"/>
  <c r="K468" i="14"/>
  <c r="O468" i="14"/>
  <c r="Q468" i="14"/>
  <c r="V468" i="14"/>
  <c r="G472" i="14"/>
  <c r="I472" i="14"/>
  <c r="K472" i="14"/>
  <c r="M472" i="14"/>
  <c r="O472" i="14"/>
  <c r="Q472" i="14"/>
  <c r="V472" i="14"/>
  <c r="G476" i="14"/>
  <c r="M476" i="14" s="1"/>
  <c r="I476" i="14"/>
  <c r="K476" i="14"/>
  <c r="O476" i="14"/>
  <c r="Q476" i="14"/>
  <c r="V476" i="14"/>
  <c r="G480" i="14"/>
  <c r="I480" i="14"/>
  <c r="K480" i="14"/>
  <c r="M480" i="14"/>
  <c r="O480" i="14"/>
  <c r="Q480" i="14"/>
  <c r="V480" i="14"/>
  <c r="G484" i="14"/>
  <c r="M484" i="14" s="1"/>
  <c r="I484" i="14"/>
  <c r="K484" i="14"/>
  <c r="O484" i="14"/>
  <c r="Q484" i="14"/>
  <c r="V484" i="14"/>
  <c r="G488" i="14"/>
  <c r="I488" i="14"/>
  <c r="K488" i="14"/>
  <c r="M488" i="14"/>
  <c r="O488" i="14"/>
  <c r="Q488" i="14"/>
  <c r="V488" i="14"/>
  <c r="G492" i="14"/>
  <c r="M492" i="14" s="1"/>
  <c r="I492" i="14"/>
  <c r="K492" i="14"/>
  <c r="O492" i="14"/>
  <c r="Q492" i="14"/>
  <c r="V492" i="14"/>
  <c r="G494" i="14"/>
  <c r="I494" i="14"/>
  <c r="K494" i="14"/>
  <c r="M494" i="14"/>
  <c r="O494" i="14"/>
  <c r="Q494" i="14"/>
  <c r="V494" i="14"/>
  <c r="G498" i="14"/>
  <c r="M498" i="14" s="1"/>
  <c r="I498" i="14"/>
  <c r="K498" i="14"/>
  <c r="O498" i="14"/>
  <c r="Q498" i="14"/>
  <c r="V498" i="14"/>
  <c r="G502" i="14"/>
  <c r="I502" i="14"/>
  <c r="K502" i="14"/>
  <c r="M502" i="14"/>
  <c r="O502" i="14"/>
  <c r="Q502" i="14"/>
  <c r="V502" i="14"/>
  <c r="G506" i="14"/>
  <c r="M506" i="14" s="1"/>
  <c r="I506" i="14"/>
  <c r="K506" i="14"/>
  <c r="O506" i="14"/>
  <c r="Q506" i="14"/>
  <c r="V506" i="14"/>
  <c r="G510" i="14"/>
  <c r="I510" i="14"/>
  <c r="K510" i="14"/>
  <c r="M510" i="14"/>
  <c r="O510" i="14"/>
  <c r="Q510" i="14"/>
  <c r="V510" i="14"/>
  <c r="G514" i="14"/>
  <c r="M514" i="14" s="1"/>
  <c r="I514" i="14"/>
  <c r="K514" i="14"/>
  <c r="O514" i="14"/>
  <c r="Q514" i="14"/>
  <c r="V514" i="14"/>
  <c r="G518" i="14"/>
  <c r="I518" i="14"/>
  <c r="K518" i="14"/>
  <c r="M518" i="14"/>
  <c r="O518" i="14"/>
  <c r="Q518" i="14"/>
  <c r="V518" i="14"/>
  <c r="G522" i="14"/>
  <c r="M522" i="14" s="1"/>
  <c r="I522" i="14"/>
  <c r="K522" i="14"/>
  <c r="O522" i="14"/>
  <c r="Q522" i="14"/>
  <c r="V522" i="14"/>
  <c r="G526" i="14"/>
  <c r="I526" i="14"/>
  <c r="K526" i="14"/>
  <c r="M526" i="14"/>
  <c r="O526" i="14"/>
  <c r="Q526" i="14"/>
  <c r="V526" i="14"/>
  <c r="G534" i="14"/>
  <c r="M534" i="14" s="1"/>
  <c r="I534" i="14"/>
  <c r="K534" i="14"/>
  <c r="O534" i="14"/>
  <c r="Q534" i="14"/>
  <c r="V534" i="14"/>
  <c r="G541" i="14"/>
  <c r="I541" i="14"/>
  <c r="K541" i="14"/>
  <c r="M541" i="14"/>
  <c r="O541" i="14"/>
  <c r="Q541" i="14"/>
  <c r="V541" i="14"/>
  <c r="K542" i="14"/>
  <c r="V542" i="14"/>
  <c r="G543" i="14"/>
  <c r="I543" i="14"/>
  <c r="I542" i="14" s="1"/>
  <c r="K543" i="14"/>
  <c r="M543" i="14"/>
  <c r="O543" i="14"/>
  <c r="Q543" i="14"/>
  <c r="Q542" i="14" s="1"/>
  <c r="V543" i="14"/>
  <c r="G546" i="14"/>
  <c r="M546" i="14" s="1"/>
  <c r="I546" i="14"/>
  <c r="K546" i="14"/>
  <c r="O546" i="14"/>
  <c r="O542" i="14" s="1"/>
  <c r="Q546" i="14"/>
  <c r="V546" i="14"/>
  <c r="G549" i="14"/>
  <c r="I549" i="14"/>
  <c r="K549" i="14"/>
  <c r="M549" i="14"/>
  <c r="O549" i="14"/>
  <c r="Q549" i="14"/>
  <c r="V549" i="14"/>
  <c r="AE553" i="14"/>
  <c r="AF553" i="14"/>
  <c r="G629" i="13"/>
  <c r="BA487" i="13"/>
  <c r="BA300" i="13"/>
  <c r="BA287" i="13"/>
  <c r="BA283" i="13"/>
  <c r="BA278" i="13"/>
  <c r="BA274" i="13"/>
  <c r="BA270" i="13"/>
  <c r="BA239" i="13"/>
  <c r="BA227" i="13"/>
  <c r="BA203" i="13"/>
  <c r="BA157" i="13"/>
  <c r="BA121" i="13"/>
  <c r="BA116" i="13"/>
  <c r="BA63" i="13"/>
  <c r="BA31" i="13"/>
  <c r="BA22" i="13"/>
  <c r="BA1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3" i="13"/>
  <c r="I13" i="13"/>
  <c r="K13" i="13"/>
  <c r="M13" i="13"/>
  <c r="O13" i="13"/>
  <c r="Q13" i="13"/>
  <c r="V13" i="13"/>
  <c r="G18" i="13"/>
  <c r="I18" i="13"/>
  <c r="K18" i="13"/>
  <c r="M18" i="13"/>
  <c r="O18" i="13"/>
  <c r="Q18" i="13"/>
  <c r="V18" i="13"/>
  <c r="G21" i="13"/>
  <c r="M21" i="13" s="1"/>
  <c r="I21" i="13"/>
  <c r="K21" i="13"/>
  <c r="O21" i="13"/>
  <c r="O8" i="13" s="1"/>
  <c r="Q21" i="13"/>
  <c r="V21" i="13"/>
  <c r="G30" i="13"/>
  <c r="M30" i="13" s="1"/>
  <c r="I30" i="13"/>
  <c r="K30" i="13"/>
  <c r="O30" i="13"/>
  <c r="Q30" i="13"/>
  <c r="V30" i="13"/>
  <c r="G33" i="13"/>
  <c r="I33" i="13"/>
  <c r="K33" i="13"/>
  <c r="M33" i="13"/>
  <c r="O33" i="13"/>
  <c r="Q33" i="13"/>
  <c r="V33" i="13"/>
  <c r="G41" i="13"/>
  <c r="I41" i="13"/>
  <c r="K41" i="13"/>
  <c r="M41" i="13"/>
  <c r="O41" i="13"/>
  <c r="Q41" i="13"/>
  <c r="V41" i="13"/>
  <c r="G48" i="13"/>
  <c r="M48" i="13" s="1"/>
  <c r="I48" i="13"/>
  <c r="K48" i="13"/>
  <c r="O48" i="13"/>
  <c r="Q48" i="13"/>
  <c r="V48" i="13"/>
  <c r="G51" i="13"/>
  <c r="I51" i="13"/>
  <c r="K51" i="13"/>
  <c r="M51" i="13"/>
  <c r="O51" i="13"/>
  <c r="Q51" i="13"/>
  <c r="V51" i="13"/>
  <c r="G55" i="13"/>
  <c r="M55" i="13" s="1"/>
  <c r="I55" i="13"/>
  <c r="K55" i="13"/>
  <c r="O55" i="13"/>
  <c r="Q55" i="13"/>
  <c r="V55" i="13"/>
  <c r="G59" i="13"/>
  <c r="I59" i="13"/>
  <c r="K59" i="13"/>
  <c r="M59" i="13"/>
  <c r="O59" i="13"/>
  <c r="Q59" i="13"/>
  <c r="V59" i="13"/>
  <c r="G62" i="13"/>
  <c r="M62" i="13" s="1"/>
  <c r="I62" i="13"/>
  <c r="K62" i="13"/>
  <c r="O62" i="13"/>
  <c r="Q62" i="13"/>
  <c r="V62" i="13"/>
  <c r="G66" i="13"/>
  <c r="I66" i="13"/>
  <c r="K66" i="13"/>
  <c r="M66" i="13"/>
  <c r="O66" i="13"/>
  <c r="Q66" i="13"/>
  <c r="V66" i="13"/>
  <c r="G68" i="13"/>
  <c r="M68" i="13" s="1"/>
  <c r="I68" i="13"/>
  <c r="K68" i="13"/>
  <c r="O68" i="13"/>
  <c r="Q68" i="13"/>
  <c r="V68" i="13"/>
  <c r="G71" i="13"/>
  <c r="I71" i="13"/>
  <c r="K71" i="13"/>
  <c r="M71" i="13"/>
  <c r="O71" i="13"/>
  <c r="Q71" i="13"/>
  <c r="V71" i="13"/>
  <c r="G75" i="13"/>
  <c r="M75" i="13" s="1"/>
  <c r="I75" i="13"/>
  <c r="K75" i="13"/>
  <c r="O75" i="13"/>
  <c r="Q75" i="13"/>
  <c r="V75" i="13"/>
  <c r="G78" i="13"/>
  <c r="I78" i="13"/>
  <c r="K78" i="13"/>
  <c r="M78" i="13"/>
  <c r="O78" i="13"/>
  <c r="Q78" i="13"/>
  <c r="V78" i="13"/>
  <c r="G83" i="13"/>
  <c r="I83" i="13"/>
  <c r="I82" i="13" s="1"/>
  <c r="K83" i="13"/>
  <c r="M83" i="13"/>
  <c r="O83" i="13"/>
  <c r="Q83" i="13"/>
  <c r="Q82" i="13" s="1"/>
  <c r="V83" i="13"/>
  <c r="G87" i="13"/>
  <c r="M87" i="13" s="1"/>
  <c r="I87" i="13"/>
  <c r="K87" i="13"/>
  <c r="O87" i="13"/>
  <c r="O82" i="13" s="1"/>
  <c r="Q87" i="13"/>
  <c r="V87" i="13"/>
  <c r="G90" i="13"/>
  <c r="I90" i="13"/>
  <c r="K90" i="13"/>
  <c r="M90" i="13"/>
  <c r="O90" i="13"/>
  <c r="Q90" i="13"/>
  <c r="V90" i="13"/>
  <c r="G93" i="13"/>
  <c r="M93" i="13" s="1"/>
  <c r="I93" i="13"/>
  <c r="K93" i="13"/>
  <c r="K82" i="13" s="1"/>
  <c r="O93" i="13"/>
  <c r="Q93" i="13"/>
  <c r="V93" i="13"/>
  <c r="V82" i="13" s="1"/>
  <c r="G96" i="13"/>
  <c r="I96" i="13"/>
  <c r="K96" i="13"/>
  <c r="M96" i="13"/>
  <c r="O96" i="13"/>
  <c r="Q96" i="13"/>
  <c r="V96" i="13"/>
  <c r="G99" i="13"/>
  <c r="M99" i="13" s="1"/>
  <c r="I99" i="13"/>
  <c r="K99" i="13"/>
  <c r="O99" i="13"/>
  <c r="Q99" i="13"/>
  <c r="V99" i="13"/>
  <c r="G105" i="13"/>
  <c r="I105" i="13"/>
  <c r="K105" i="13"/>
  <c r="M105" i="13"/>
  <c r="O105" i="13"/>
  <c r="Q105" i="13"/>
  <c r="V105" i="13"/>
  <c r="G108" i="13"/>
  <c r="M108" i="13" s="1"/>
  <c r="I108" i="13"/>
  <c r="K108" i="13"/>
  <c r="O108" i="13"/>
  <c r="Q108" i="13"/>
  <c r="V108" i="13"/>
  <c r="G111" i="13"/>
  <c r="I111" i="13"/>
  <c r="K111" i="13"/>
  <c r="M111" i="13"/>
  <c r="O111" i="13"/>
  <c r="Q111" i="13"/>
  <c r="V111" i="13"/>
  <c r="G115" i="13"/>
  <c r="M115" i="13" s="1"/>
  <c r="I115" i="13"/>
  <c r="K115" i="13"/>
  <c r="O115" i="13"/>
  <c r="Q115" i="13"/>
  <c r="V115" i="13"/>
  <c r="G120" i="13"/>
  <c r="I120" i="13"/>
  <c r="K120" i="13"/>
  <c r="M120" i="13"/>
  <c r="O120" i="13"/>
  <c r="Q120" i="13"/>
  <c r="V120" i="13"/>
  <c r="G125" i="13"/>
  <c r="I125" i="13"/>
  <c r="I124" i="13" s="1"/>
  <c r="K125" i="13"/>
  <c r="M125" i="13"/>
  <c r="O125" i="13"/>
  <c r="Q125" i="13"/>
  <c r="Q124" i="13" s="1"/>
  <c r="V125" i="13"/>
  <c r="G132" i="13"/>
  <c r="M132" i="13" s="1"/>
  <c r="I132" i="13"/>
  <c r="K132" i="13"/>
  <c r="K124" i="13" s="1"/>
  <c r="O132" i="13"/>
  <c r="Q132" i="13"/>
  <c r="V132" i="13"/>
  <c r="V124" i="13" s="1"/>
  <c r="G135" i="13"/>
  <c r="I135" i="13"/>
  <c r="K135" i="13"/>
  <c r="M135" i="13"/>
  <c r="O135" i="13"/>
  <c r="Q135" i="13"/>
  <c r="V135" i="13"/>
  <c r="G140" i="13"/>
  <c r="M140" i="13" s="1"/>
  <c r="I140" i="13"/>
  <c r="K140" i="13"/>
  <c r="O140" i="13"/>
  <c r="O124" i="13" s="1"/>
  <c r="Q140" i="13"/>
  <c r="V140" i="13"/>
  <c r="G143" i="13"/>
  <c r="I143" i="13"/>
  <c r="K143" i="13"/>
  <c r="M143" i="13"/>
  <c r="O143" i="13"/>
  <c r="Q143" i="13"/>
  <c r="V143" i="13"/>
  <c r="G146" i="13"/>
  <c r="M146" i="13" s="1"/>
  <c r="I146" i="13"/>
  <c r="K146" i="13"/>
  <c r="O146" i="13"/>
  <c r="Q146" i="13"/>
  <c r="V146" i="13"/>
  <c r="G153" i="13"/>
  <c r="I153" i="13"/>
  <c r="K153" i="13"/>
  <c r="M153" i="13"/>
  <c r="O153" i="13"/>
  <c r="Q153" i="13"/>
  <c r="V153" i="13"/>
  <c r="G156" i="13"/>
  <c r="M156" i="13" s="1"/>
  <c r="I156" i="13"/>
  <c r="K156" i="13"/>
  <c r="O156" i="13"/>
  <c r="Q156" i="13"/>
  <c r="V156" i="13"/>
  <c r="G162" i="13"/>
  <c r="I162" i="13"/>
  <c r="K162" i="13"/>
  <c r="M162" i="13"/>
  <c r="O162" i="13"/>
  <c r="Q162" i="13"/>
  <c r="V162" i="13"/>
  <c r="G167" i="13"/>
  <c r="M167" i="13" s="1"/>
  <c r="I167" i="13"/>
  <c r="K167" i="13"/>
  <c r="O167" i="13"/>
  <c r="Q167" i="13"/>
  <c r="V167" i="13"/>
  <c r="G170" i="13"/>
  <c r="I170" i="13"/>
  <c r="K170" i="13"/>
  <c r="M170" i="13"/>
  <c r="O170" i="13"/>
  <c r="Q170" i="13"/>
  <c r="V170" i="13"/>
  <c r="G174" i="13"/>
  <c r="M174" i="13" s="1"/>
  <c r="I174" i="13"/>
  <c r="K174" i="13"/>
  <c r="O174" i="13"/>
  <c r="Q174" i="13"/>
  <c r="V174" i="13"/>
  <c r="G179" i="13"/>
  <c r="I179" i="13"/>
  <c r="K179" i="13"/>
  <c r="M179" i="13"/>
  <c r="O179" i="13"/>
  <c r="Q179" i="13"/>
  <c r="V179" i="13"/>
  <c r="G185" i="13"/>
  <c r="I185" i="13"/>
  <c r="I184" i="13" s="1"/>
  <c r="K185" i="13"/>
  <c r="M185" i="13"/>
  <c r="O185" i="13"/>
  <c r="Q185" i="13"/>
  <c r="Q184" i="13" s="1"/>
  <c r="V185" i="13"/>
  <c r="G188" i="13"/>
  <c r="G184" i="13" s="1"/>
  <c r="I188" i="13"/>
  <c r="K188" i="13"/>
  <c r="K184" i="13" s="1"/>
  <c r="O188" i="13"/>
  <c r="O184" i="13" s="1"/>
  <c r="Q188" i="13"/>
  <c r="V188" i="13"/>
  <c r="V184" i="13" s="1"/>
  <c r="G192" i="13"/>
  <c r="I192" i="13"/>
  <c r="K192" i="13"/>
  <c r="M192" i="13"/>
  <c r="O192" i="13"/>
  <c r="Q192" i="13"/>
  <c r="V192" i="13"/>
  <c r="G195" i="13"/>
  <c r="M195" i="13" s="1"/>
  <c r="I195" i="13"/>
  <c r="K195" i="13"/>
  <c r="O195" i="13"/>
  <c r="Q195" i="13"/>
  <c r="V195" i="13"/>
  <c r="G199" i="13"/>
  <c r="G198" i="13" s="1"/>
  <c r="I199" i="13"/>
  <c r="K199" i="13"/>
  <c r="K198" i="13" s="1"/>
  <c r="O199" i="13"/>
  <c r="O198" i="13" s="1"/>
  <c r="Q199" i="13"/>
  <c r="V199" i="13"/>
  <c r="V198" i="13" s="1"/>
  <c r="G202" i="13"/>
  <c r="I202" i="13"/>
  <c r="I198" i="13" s="1"/>
  <c r="K202" i="13"/>
  <c r="M202" i="13"/>
  <c r="O202" i="13"/>
  <c r="Q202" i="13"/>
  <c r="Q198" i="13" s="1"/>
  <c r="V202" i="13"/>
  <c r="G206" i="13"/>
  <c r="M206" i="13" s="1"/>
  <c r="I206" i="13"/>
  <c r="K206" i="13"/>
  <c r="O206" i="13"/>
  <c r="Q206" i="13"/>
  <c r="V206" i="13"/>
  <c r="G208" i="13"/>
  <c r="I208" i="13"/>
  <c r="K208" i="13"/>
  <c r="M208" i="13"/>
  <c r="O208" i="13"/>
  <c r="Q208" i="13"/>
  <c r="V208" i="13"/>
  <c r="G211" i="13"/>
  <c r="M211" i="13" s="1"/>
  <c r="I211" i="13"/>
  <c r="K211" i="13"/>
  <c r="O211" i="13"/>
  <c r="Q211" i="13"/>
  <c r="V211" i="13"/>
  <c r="I213" i="13"/>
  <c r="Q213" i="13"/>
  <c r="G214" i="13"/>
  <c r="M214" i="13" s="1"/>
  <c r="M213" i="13" s="1"/>
  <c r="I214" i="13"/>
  <c r="K214" i="13"/>
  <c r="K213" i="13" s="1"/>
  <c r="O214" i="13"/>
  <c r="O213" i="13" s="1"/>
  <c r="Q214" i="13"/>
  <c r="V214" i="13"/>
  <c r="V213" i="13" s="1"/>
  <c r="G218" i="13"/>
  <c r="G217" i="13" s="1"/>
  <c r="I218" i="13"/>
  <c r="K218" i="13"/>
  <c r="K217" i="13" s="1"/>
  <c r="O218" i="13"/>
  <c r="O217" i="13" s="1"/>
  <c r="Q218" i="13"/>
  <c r="V218" i="13"/>
  <c r="V217" i="13" s="1"/>
  <c r="G224" i="13"/>
  <c r="I224" i="13"/>
  <c r="I217" i="13" s="1"/>
  <c r="K224" i="13"/>
  <c r="M224" i="13"/>
  <c r="O224" i="13"/>
  <c r="Q224" i="13"/>
  <c r="Q217" i="13" s="1"/>
  <c r="V224" i="13"/>
  <c r="G226" i="13"/>
  <c r="M226" i="13" s="1"/>
  <c r="I226" i="13"/>
  <c r="K226" i="13"/>
  <c r="O226" i="13"/>
  <c r="Q226" i="13"/>
  <c r="V226" i="13"/>
  <c r="G229" i="13"/>
  <c r="I229" i="13"/>
  <c r="K229" i="13"/>
  <c r="M229" i="13"/>
  <c r="O229" i="13"/>
  <c r="Q229" i="13"/>
  <c r="V229" i="13"/>
  <c r="G235" i="13"/>
  <c r="O235" i="13"/>
  <c r="G236" i="13"/>
  <c r="I236" i="13"/>
  <c r="I235" i="13" s="1"/>
  <c r="K236" i="13"/>
  <c r="M236" i="13"/>
  <c r="O236" i="13"/>
  <c r="Q236" i="13"/>
  <c r="Q235" i="13" s="1"/>
  <c r="V236" i="13"/>
  <c r="G238" i="13"/>
  <c r="M238" i="13" s="1"/>
  <c r="I238" i="13"/>
  <c r="K238" i="13"/>
  <c r="K235" i="13" s="1"/>
  <c r="O238" i="13"/>
  <c r="Q238" i="13"/>
  <c r="V238" i="13"/>
  <c r="V235" i="13" s="1"/>
  <c r="G243" i="13"/>
  <c r="G242" i="13" s="1"/>
  <c r="I243" i="13"/>
  <c r="K243" i="13"/>
  <c r="K242" i="13" s="1"/>
  <c r="O243" i="13"/>
  <c r="O242" i="13" s="1"/>
  <c r="Q243" i="13"/>
  <c r="V243" i="13"/>
  <c r="V242" i="13" s="1"/>
  <c r="G248" i="13"/>
  <c r="I248" i="13"/>
  <c r="I242" i="13" s="1"/>
  <c r="K248" i="13"/>
  <c r="M248" i="13"/>
  <c r="O248" i="13"/>
  <c r="Q248" i="13"/>
  <c r="Q242" i="13" s="1"/>
  <c r="V248" i="13"/>
  <c r="G251" i="13"/>
  <c r="M251" i="13" s="1"/>
  <c r="I251" i="13"/>
  <c r="K251" i="13"/>
  <c r="O251" i="13"/>
  <c r="Q251" i="13"/>
  <c r="V251" i="13"/>
  <c r="G260" i="13"/>
  <c r="G259" i="13" s="1"/>
  <c r="I260" i="13"/>
  <c r="K260" i="13"/>
  <c r="K259" i="13" s="1"/>
  <c r="O260" i="13"/>
  <c r="O259" i="13" s="1"/>
  <c r="Q260" i="13"/>
  <c r="V260" i="13"/>
  <c r="V259" i="13" s="1"/>
  <c r="G263" i="13"/>
  <c r="I263" i="13"/>
  <c r="I259" i="13" s="1"/>
  <c r="K263" i="13"/>
  <c r="M263" i="13"/>
  <c r="O263" i="13"/>
  <c r="Q263" i="13"/>
  <c r="Q259" i="13" s="1"/>
  <c r="V263" i="13"/>
  <c r="G266" i="13"/>
  <c r="M266" i="13" s="1"/>
  <c r="I266" i="13"/>
  <c r="K266" i="13"/>
  <c r="O266" i="13"/>
  <c r="Q266" i="13"/>
  <c r="V266" i="13"/>
  <c r="G269" i="13"/>
  <c r="I269" i="13"/>
  <c r="K269" i="13"/>
  <c r="M269" i="13"/>
  <c r="O269" i="13"/>
  <c r="Q269" i="13"/>
  <c r="V269" i="13"/>
  <c r="G273" i="13"/>
  <c r="M273" i="13" s="1"/>
  <c r="I273" i="13"/>
  <c r="K273" i="13"/>
  <c r="O273" i="13"/>
  <c r="Q273" i="13"/>
  <c r="V273" i="13"/>
  <c r="G277" i="13"/>
  <c r="I277" i="13"/>
  <c r="K277" i="13"/>
  <c r="M277" i="13"/>
  <c r="O277" i="13"/>
  <c r="Q277" i="13"/>
  <c r="V277" i="13"/>
  <c r="G282" i="13"/>
  <c r="M282" i="13" s="1"/>
  <c r="I282" i="13"/>
  <c r="K282" i="13"/>
  <c r="O282" i="13"/>
  <c r="Q282" i="13"/>
  <c r="V282" i="13"/>
  <c r="G286" i="13"/>
  <c r="I286" i="13"/>
  <c r="K286" i="13"/>
  <c r="M286" i="13"/>
  <c r="O286" i="13"/>
  <c r="Q286" i="13"/>
  <c r="V286" i="13"/>
  <c r="G290" i="13"/>
  <c r="M290" i="13" s="1"/>
  <c r="I290" i="13"/>
  <c r="K290" i="13"/>
  <c r="O290" i="13"/>
  <c r="Q290" i="13"/>
  <c r="V290" i="13"/>
  <c r="G293" i="13"/>
  <c r="I293" i="13"/>
  <c r="K293" i="13"/>
  <c r="M293" i="13"/>
  <c r="O293" i="13"/>
  <c r="Q293" i="13"/>
  <c r="V293" i="13"/>
  <c r="G296" i="13"/>
  <c r="M296" i="13" s="1"/>
  <c r="I296" i="13"/>
  <c r="K296" i="13"/>
  <c r="O296" i="13"/>
  <c r="Q296" i="13"/>
  <c r="V296" i="13"/>
  <c r="G299" i="13"/>
  <c r="I299" i="13"/>
  <c r="K299" i="13"/>
  <c r="M299" i="13"/>
  <c r="O299" i="13"/>
  <c r="Q299" i="13"/>
  <c r="V299" i="13"/>
  <c r="G305" i="13"/>
  <c r="M305" i="13" s="1"/>
  <c r="I305" i="13"/>
  <c r="K305" i="13"/>
  <c r="O305" i="13"/>
  <c r="Q305" i="13"/>
  <c r="V305" i="13"/>
  <c r="I308" i="13"/>
  <c r="Q308" i="13"/>
  <c r="G309" i="13"/>
  <c r="M309" i="13" s="1"/>
  <c r="I309" i="13"/>
  <c r="K309" i="13"/>
  <c r="K308" i="13" s="1"/>
  <c r="O309" i="13"/>
  <c r="O308" i="13" s="1"/>
  <c r="Q309" i="13"/>
  <c r="V309" i="13"/>
  <c r="V308" i="13" s="1"/>
  <c r="G313" i="13"/>
  <c r="I313" i="13"/>
  <c r="K313" i="13"/>
  <c r="M313" i="13"/>
  <c r="O313" i="13"/>
  <c r="Q313" i="13"/>
  <c r="V313" i="13"/>
  <c r="G316" i="13"/>
  <c r="M316" i="13" s="1"/>
  <c r="I316" i="13"/>
  <c r="K316" i="13"/>
  <c r="O316" i="13"/>
  <c r="Q316" i="13"/>
  <c r="V316" i="13"/>
  <c r="G323" i="13"/>
  <c r="M323" i="13" s="1"/>
  <c r="M322" i="13" s="1"/>
  <c r="I323" i="13"/>
  <c r="K323" i="13"/>
  <c r="K322" i="13" s="1"/>
  <c r="O323" i="13"/>
  <c r="O322" i="13" s="1"/>
  <c r="Q323" i="13"/>
  <c r="V323" i="13"/>
  <c r="V322" i="13" s="1"/>
  <c r="G329" i="13"/>
  <c r="I329" i="13"/>
  <c r="K329" i="13"/>
  <c r="M329" i="13"/>
  <c r="O329" i="13"/>
  <c r="Q329" i="13"/>
  <c r="V329" i="13"/>
  <c r="G332" i="13"/>
  <c r="M332" i="13" s="1"/>
  <c r="I332" i="13"/>
  <c r="K332" i="13"/>
  <c r="O332" i="13"/>
  <c r="Q332" i="13"/>
  <c r="V332" i="13"/>
  <c r="G334" i="13"/>
  <c r="I334" i="13"/>
  <c r="I322" i="13" s="1"/>
  <c r="K334" i="13"/>
  <c r="M334" i="13"/>
  <c r="O334" i="13"/>
  <c r="Q334" i="13"/>
  <c r="Q322" i="13" s="1"/>
  <c r="V334" i="13"/>
  <c r="G338" i="13"/>
  <c r="I338" i="13"/>
  <c r="I337" i="13" s="1"/>
  <c r="K338" i="13"/>
  <c r="M338" i="13"/>
  <c r="O338" i="13"/>
  <c r="Q338" i="13"/>
  <c r="Q337" i="13" s="1"/>
  <c r="V338" i="13"/>
  <c r="G341" i="13"/>
  <c r="G337" i="13" s="1"/>
  <c r="I341" i="13"/>
  <c r="K341" i="13"/>
  <c r="K337" i="13" s="1"/>
  <c r="O341" i="13"/>
  <c r="O337" i="13" s="1"/>
  <c r="Q341" i="13"/>
  <c r="V341" i="13"/>
  <c r="V337" i="13" s="1"/>
  <c r="G343" i="13"/>
  <c r="I343" i="13"/>
  <c r="K343" i="13"/>
  <c r="M343" i="13"/>
  <c r="O343" i="13"/>
  <c r="Q343" i="13"/>
  <c r="V343" i="13"/>
  <c r="G345" i="13"/>
  <c r="M345" i="13" s="1"/>
  <c r="I345" i="13"/>
  <c r="K345" i="13"/>
  <c r="O345" i="13"/>
  <c r="Q345" i="13"/>
  <c r="V345" i="13"/>
  <c r="G349" i="13"/>
  <c r="G348" i="13" s="1"/>
  <c r="I349" i="13"/>
  <c r="K349" i="13"/>
  <c r="K348" i="13" s="1"/>
  <c r="O349" i="13"/>
  <c r="O348" i="13" s="1"/>
  <c r="Q349" i="13"/>
  <c r="V349" i="13"/>
  <c r="V348" i="13" s="1"/>
  <c r="G352" i="13"/>
  <c r="I352" i="13"/>
  <c r="I348" i="13" s="1"/>
  <c r="K352" i="13"/>
  <c r="M352" i="13"/>
  <c r="O352" i="13"/>
  <c r="Q352" i="13"/>
  <c r="Q348" i="13" s="1"/>
  <c r="V352" i="13"/>
  <c r="G356" i="13"/>
  <c r="M356" i="13" s="1"/>
  <c r="I356" i="13"/>
  <c r="K356" i="13"/>
  <c r="O356" i="13"/>
  <c r="Q356" i="13"/>
  <c r="V356" i="13"/>
  <c r="G359" i="13"/>
  <c r="I359" i="13"/>
  <c r="K359" i="13"/>
  <c r="M359" i="13"/>
  <c r="O359" i="13"/>
  <c r="Q359" i="13"/>
  <c r="V359" i="13"/>
  <c r="G362" i="13"/>
  <c r="M362" i="13" s="1"/>
  <c r="I362" i="13"/>
  <c r="K362" i="13"/>
  <c r="O362" i="13"/>
  <c r="Q362" i="13"/>
  <c r="V362" i="13"/>
  <c r="G366" i="13"/>
  <c r="M366" i="13" s="1"/>
  <c r="M365" i="13" s="1"/>
  <c r="I366" i="13"/>
  <c r="I365" i="13" s="1"/>
  <c r="K366" i="13"/>
  <c r="K365" i="13" s="1"/>
  <c r="O366" i="13"/>
  <c r="O365" i="13" s="1"/>
  <c r="Q366" i="13"/>
  <c r="Q365" i="13" s="1"/>
  <c r="V366" i="13"/>
  <c r="V365" i="13" s="1"/>
  <c r="G368" i="13"/>
  <c r="G367" i="13" s="1"/>
  <c r="I368" i="13"/>
  <c r="I367" i="13" s="1"/>
  <c r="K368" i="13"/>
  <c r="K367" i="13" s="1"/>
  <c r="O368" i="13"/>
  <c r="O367" i="13" s="1"/>
  <c r="Q368" i="13"/>
  <c r="Q367" i="13" s="1"/>
  <c r="V368" i="13"/>
  <c r="V367" i="13" s="1"/>
  <c r="G370" i="13"/>
  <c r="I370" i="13"/>
  <c r="K370" i="13"/>
  <c r="M370" i="13"/>
  <c r="O370" i="13"/>
  <c r="Q370" i="13"/>
  <c r="V370" i="13"/>
  <c r="G372" i="13"/>
  <c r="I372" i="13"/>
  <c r="K372" i="13"/>
  <c r="M372" i="13"/>
  <c r="O372" i="13"/>
  <c r="Q372" i="13"/>
  <c r="V372" i="13"/>
  <c r="G375" i="13"/>
  <c r="I375" i="13"/>
  <c r="K375" i="13"/>
  <c r="M375" i="13"/>
  <c r="O375" i="13"/>
  <c r="Q375" i="13"/>
  <c r="V375" i="13"/>
  <c r="G379" i="13"/>
  <c r="M379" i="13" s="1"/>
  <c r="I379" i="13"/>
  <c r="K379" i="13"/>
  <c r="O379" i="13"/>
  <c r="Q379" i="13"/>
  <c r="V379" i="13"/>
  <c r="G383" i="13"/>
  <c r="I383" i="13"/>
  <c r="K383" i="13"/>
  <c r="M383" i="13"/>
  <c r="O383" i="13"/>
  <c r="Q383" i="13"/>
  <c r="V383" i="13"/>
  <c r="G387" i="13"/>
  <c r="I387" i="13"/>
  <c r="K387" i="13"/>
  <c r="M387" i="13"/>
  <c r="O387" i="13"/>
  <c r="Q387" i="13"/>
  <c r="V387" i="13"/>
  <c r="G390" i="13"/>
  <c r="I390" i="13"/>
  <c r="K390" i="13"/>
  <c r="M390" i="13"/>
  <c r="O390" i="13"/>
  <c r="Q390" i="13"/>
  <c r="V390" i="13"/>
  <c r="G393" i="13"/>
  <c r="M393" i="13" s="1"/>
  <c r="I393" i="13"/>
  <c r="K393" i="13"/>
  <c r="O393" i="13"/>
  <c r="Q393" i="13"/>
  <c r="V393" i="13"/>
  <c r="G399" i="13"/>
  <c r="I399" i="13"/>
  <c r="K399" i="13"/>
  <c r="M399" i="13"/>
  <c r="O399" i="13"/>
  <c r="Q399" i="13"/>
  <c r="V399" i="13"/>
  <c r="G401" i="13"/>
  <c r="I401" i="13"/>
  <c r="K401" i="13"/>
  <c r="M401" i="13"/>
  <c r="O401" i="13"/>
  <c r="Q401" i="13"/>
  <c r="V401" i="13"/>
  <c r="G403" i="13"/>
  <c r="O403" i="13"/>
  <c r="G404" i="13"/>
  <c r="M404" i="13" s="1"/>
  <c r="M403" i="13" s="1"/>
  <c r="I404" i="13"/>
  <c r="I403" i="13" s="1"/>
  <c r="K404" i="13"/>
  <c r="K403" i="13" s="1"/>
  <c r="O404" i="13"/>
  <c r="Q404" i="13"/>
  <c r="Q403" i="13" s="1"/>
  <c r="V404" i="13"/>
  <c r="V403" i="13" s="1"/>
  <c r="G408" i="13"/>
  <c r="I408" i="13"/>
  <c r="K408" i="13"/>
  <c r="M408" i="13"/>
  <c r="O408" i="13"/>
  <c r="Q408" i="13"/>
  <c r="V408" i="13"/>
  <c r="G411" i="13"/>
  <c r="I411" i="13"/>
  <c r="K411" i="13"/>
  <c r="M411" i="13"/>
  <c r="O411" i="13"/>
  <c r="Q411" i="13"/>
  <c r="V411" i="13"/>
  <c r="G413" i="13"/>
  <c r="O413" i="13"/>
  <c r="G414" i="13"/>
  <c r="M414" i="13" s="1"/>
  <c r="M413" i="13" s="1"/>
  <c r="I414" i="13"/>
  <c r="I413" i="13" s="1"/>
  <c r="K414" i="13"/>
  <c r="K413" i="13" s="1"/>
  <c r="O414" i="13"/>
  <c r="Q414" i="13"/>
  <c r="Q413" i="13" s="1"/>
  <c r="V414" i="13"/>
  <c r="V413" i="13" s="1"/>
  <c r="G416" i="13"/>
  <c r="I416" i="13"/>
  <c r="K416" i="13"/>
  <c r="M416" i="13"/>
  <c r="O416" i="13"/>
  <c r="Q416" i="13"/>
  <c r="V416" i="13"/>
  <c r="G418" i="13"/>
  <c r="I418" i="13"/>
  <c r="K418" i="13"/>
  <c r="M418" i="13"/>
  <c r="O418" i="13"/>
  <c r="Q418" i="13"/>
  <c r="V418" i="13"/>
  <c r="G421" i="13"/>
  <c r="I421" i="13"/>
  <c r="I420" i="13" s="1"/>
  <c r="K421" i="13"/>
  <c r="K420" i="13" s="1"/>
  <c r="M421" i="13"/>
  <c r="O421" i="13"/>
  <c r="Q421" i="13"/>
  <c r="Q420" i="13" s="1"/>
  <c r="V421" i="13"/>
  <c r="V420" i="13" s="1"/>
  <c r="G424" i="13"/>
  <c r="M424" i="13" s="1"/>
  <c r="I424" i="13"/>
  <c r="K424" i="13"/>
  <c r="O424" i="13"/>
  <c r="Q424" i="13"/>
  <c r="V424" i="13"/>
  <c r="G427" i="13"/>
  <c r="I427" i="13"/>
  <c r="K427" i="13"/>
  <c r="M427" i="13"/>
  <c r="O427" i="13"/>
  <c r="Q427" i="13"/>
  <c r="V427" i="13"/>
  <c r="G431" i="13"/>
  <c r="G420" i="13" s="1"/>
  <c r="I431" i="13"/>
  <c r="K431" i="13"/>
  <c r="O431" i="13"/>
  <c r="O420" i="13" s="1"/>
  <c r="Q431" i="13"/>
  <c r="V431" i="13"/>
  <c r="G435" i="13"/>
  <c r="I435" i="13"/>
  <c r="K435" i="13"/>
  <c r="M435" i="13"/>
  <c r="O435" i="13"/>
  <c r="Q435" i="13"/>
  <c r="V435" i="13"/>
  <c r="G439" i="13"/>
  <c r="M439" i="13" s="1"/>
  <c r="I439" i="13"/>
  <c r="K439" i="13"/>
  <c r="O439" i="13"/>
  <c r="Q439" i="13"/>
  <c r="V439" i="13"/>
  <c r="G443" i="13"/>
  <c r="I443" i="13"/>
  <c r="K443" i="13"/>
  <c r="M443" i="13"/>
  <c r="O443" i="13"/>
  <c r="Q443" i="13"/>
  <c r="V443" i="13"/>
  <c r="G446" i="13"/>
  <c r="M446" i="13" s="1"/>
  <c r="I446" i="13"/>
  <c r="K446" i="13"/>
  <c r="O446" i="13"/>
  <c r="Q446" i="13"/>
  <c r="V446" i="13"/>
  <c r="G449" i="13"/>
  <c r="I449" i="13"/>
  <c r="K449" i="13"/>
  <c r="M449" i="13"/>
  <c r="O449" i="13"/>
  <c r="Q449" i="13"/>
  <c r="V449" i="13"/>
  <c r="G452" i="13"/>
  <c r="M452" i="13" s="1"/>
  <c r="I452" i="13"/>
  <c r="K452" i="13"/>
  <c r="O452" i="13"/>
  <c r="Q452" i="13"/>
  <c r="V452" i="13"/>
  <c r="G455" i="13"/>
  <c r="I455" i="13"/>
  <c r="K455" i="13"/>
  <c r="M455" i="13"/>
  <c r="O455" i="13"/>
  <c r="Q455" i="13"/>
  <c r="V455" i="13"/>
  <c r="G458" i="13"/>
  <c r="M458" i="13" s="1"/>
  <c r="I458" i="13"/>
  <c r="K458" i="13"/>
  <c r="O458" i="13"/>
  <c r="Q458" i="13"/>
  <c r="V458" i="13"/>
  <c r="G461" i="13"/>
  <c r="I461" i="13"/>
  <c r="K461" i="13"/>
  <c r="M461" i="13"/>
  <c r="O461" i="13"/>
  <c r="Q461" i="13"/>
  <c r="V461" i="13"/>
  <c r="G464" i="13"/>
  <c r="M464" i="13" s="1"/>
  <c r="I464" i="13"/>
  <c r="K464" i="13"/>
  <c r="O464" i="13"/>
  <c r="Q464" i="13"/>
  <c r="V464" i="13"/>
  <c r="G467" i="13"/>
  <c r="I467" i="13"/>
  <c r="K467" i="13"/>
  <c r="M467" i="13"/>
  <c r="O467" i="13"/>
  <c r="Q467" i="13"/>
  <c r="V467" i="13"/>
  <c r="G471" i="13"/>
  <c r="I471" i="13"/>
  <c r="I470" i="13" s="1"/>
  <c r="K471" i="13"/>
  <c r="K470" i="13" s="1"/>
  <c r="M471" i="13"/>
  <c r="O471" i="13"/>
  <c r="Q471" i="13"/>
  <c r="Q470" i="13" s="1"/>
  <c r="V471" i="13"/>
  <c r="V470" i="13" s="1"/>
  <c r="G474" i="13"/>
  <c r="M474" i="13" s="1"/>
  <c r="I474" i="13"/>
  <c r="K474" i="13"/>
  <c r="O474" i="13"/>
  <c r="Q474" i="13"/>
  <c r="V474" i="13"/>
  <c r="G477" i="13"/>
  <c r="I477" i="13"/>
  <c r="K477" i="13"/>
  <c r="M477" i="13"/>
  <c r="O477" i="13"/>
  <c r="Q477" i="13"/>
  <c r="V477" i="13"/>
  <c r="G480" i="13"/>
  <c r="G470" i="13" s="1"/>
  <c r="I480" i="13"/>
  <c r="K480" i="13"/>
  <c r="O480" i="13"/>
  <c r="O470" i="13" s="1"/>
  <c r="Q480" i="13"/>
  <c r="V480" i="13"/>
  <c r="G483" i="13"/>
  <c r="I483" i="13"/>
  <c r="K483" i="13"/>
  <c r="M483" i="13"/>
  <c r="O483" i="13"/>
  <c r="Q483" i="13"/>
  <c r="V483" i="13"/>
  <c r="G486" i="13"/>
  <c r="I486" i="13"/>
  <c r="I485" i="13" s="1"/>
  <c r="K486" i="13"/>
  <c r="M486" i="13"/>
  <c r="O486" i="13"/>
  <c r="Q486" i="13"/>
  <c r="Q485" i="13" s="1"/>
  <c r="V486" i="13"/>
  <c r="G492" i="13"/>
  <c r="G485" i="13" s="1"/>
  <c r="I492" i="13"/>
  <c r="K492" i="13"/>
  <c r="O492" i="13"/>
  <c r="O485" i="13" s="1"/>
  <c r="Q492" i="13"/>
  <c r="V492" i="13"/>
  <c r="G500" i="13"/>
  <c r="I500" i="13"/>
  <c r="K500" i="13"/>
  <c r="M500" i="13"/>
  <c r="O500" i="13"/>
  <c r="Q500" i="13"/>
  <c r="V500" i="13"/>
  <c r="G511" i="13"/>
  <c r="M511" i="13" s="1"/>
  <c r="I511" i="13"/>
  <c r="K511" i="13"/>
  <c r="K485" i="13" s="1"/>
  <c r="O511" i="13"/>
  <c r="Q511" i="13"/>
  <c r="V511" i="13"/>
  <c r="V485" i="13" s="1"/>
  <c r="G514" i="13"/>
  <c r="I514" i="13"/>
  <c r="K514" i="13"/>
  <c r="M514" i="13"/>
  <c r="O514" i="13"/>
  <c r="Q514" i="13"/>
  <c r="V514" i="13"/>
  <c r="G517" i="13"/>
  <c r="M517" i="13" s="1"/>
  <c r="I517" i="13"/>
  <c r="K517" i="13"/>
  <c r="O517" i="13"/>
  <c r="Q517" i="13"/>
  <c r="V517" i="13"/>
  <c r="G523" i="13"/>
  <c r="I523" i="13"/>
  <c r="K523" i="13"/>
  <c r="M523" i="13"/>
  <c r="O523" i="13"/>
  <c r="Q523" i="13"/>
  <c r="V523" i="13"/>
  <c r="G526" i="13"/>
  <c r="I526" i="13"/>
  <c r="I525" i="13" s="1"/>
  <c r="K526" i="13"/>
  <c r="M526" i="13"/>
  <c r="O526" i="13"/>
  <c r="Q526" i="13"/>
  <c r="Q525" i="13" s="1"/>
  <c r="V526" i="13"/>
  <c r="G529" i="13"/>
  <c r="G525" i="13" s="1"/>
  <c r="I529" i="13"/>
  <c r="K529" i="13"/>
  <c r="O529" i="13"/>
  <c r="O525" i="13" s="1"/>
  <c r="Q529" i="13"/>
  <c r="V529" i="13"/>
  <c r="G532" i="13"/>
  <c r="I532" i="13"/>
  <c r="K532" i="13"/>
  <c r="M532" i="13"/>
  <c r="O532" i="13"/>
  <c r="Q532" i="13"/>
  <c r="V532" i="13"/>
  <c r="G536" i="13"/>
  <c r="M536" i="13" s="1"/>
  <c r="I536" i="13"/>
  <c r="K536" i="13"/>
  <c r="K525" i="13" s="1"/>
  <c r="O536" i="13"/>
  <c r="Q536" i="13"/>
  <c r="V536" i="13"/>
  <c r="V525" i="13" s="1"/>
  <c r="G540" i="13"/>
  <c r="I540" i="13"/>
  <c r="K540" i="13"/>
  <c r="M540" i="13"/>
  <c r="O540" i="13"/>
  <c r="Q540" i="13"/>
  <c r="V540" i="13"/>
  <c r="G543" i="13"/>
  <c r="M543" i="13" s="1"/>
  <c r="I543" i="13"/>
  <c r="K543" i="13"/>
  <c r="O543" i="13"/>
  <c r="Q543" i="13"/>
  <c r="V543" i="13"/>
  <c r="G546" i="13"/>
  <c r="I546" i="13"/>
  <c r="K546" i="13"/>
  <c r="M546" i="13"/>
  <c r="O546" i="13"/>
  <c r="Q546" i="13"/>
  <c r="V546" i="13"/>
  <c r="G549" i="13"/>
  <c r="M549" i="13" s="1"/>
  <c r="I549" i="13"/>
  <c r="K549" i="13"/>
  <c r="O549" i="13"/>
  <c r="Q549" i="13"/>
  <c r="V549" i="13"/>
  <c r="G551" i="13"/>
  <c r="G550" i="13" s="1"/>
  <c r="I551" i="13"/>
  <c r="K551" i="13"/>
  <c r="K550" i="13" s="1"/>
  <c r="O551" i="13"/>
  <c r="O550" i="13" s="1"/>
  <c r="Q551" i="13"/>
  <c r="V551" i="13"/>
  <c r="V550" i="13" s="1"/>
  <c r="G553" i="13"/>
  <c r="I553" i="13"/>
  <c r="I550" i="13" s="1"/>
  <c r="K553" i="13"/>
  <c r="M553" i="13"/>
  <c r="O553" i="13"/>
  <c r="Q553" i="13"/>
  <c r="Q550" i="13" s="1"/>
  <c r="V553" i="13"/>
  <c r="G559" i="13"/>
  <c r="K559" i="13"/>
  <c r="V559" i="13"/>
  <c r="G560" i="13"/>
  <c r="I560" i="13"/>
  <c r="I559" i="13" s="1"/>
  <c r="K560" i="13"/>
  <c r="M560" i="13"/>
  <c r="M559" i="13" s="1"/>
  <c r="O560" i="13"/>
  <c r="Q560" i="13"/>
  <c r="Q559" i="13" s="1"/>
  <c r="V560" i="13"/>
  <c r="G617" i="13"/>
  <c r="M617" i="13" s="1"/>
  <c r="I617" i="13"/>
  <c r="K617" i="13"/>
  <c r="O617" i="13"/>
  <c r="O559" i="13" s="1"/>
  <c r="Q617" i="13"/>
  <c r="V617" i="13"/>
  <c r="AE629" i="13"/>
  <c r="AF629" i="13"/>
  <c r="G84" i="12"/>
  <c r="BA26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G12" i="12"/>
  <c r="I12" i="12"/>
  <c r="K12" i="12"/>
  <c r="M12" i="12"/>
  <c r="O12" i="12"/>
  <c r="Q12" i="12"/>
  <c r="V12" i="12"/>
  <c r="G14" i="12"/>
  <c r="I14" i="12"/>
  <c r="K14" i="12"/>
  <c r="M14" i="12"/>
  <c r="O14" i="12"/>
  <c r="Q14" i="12"/>
  <c r="V14" i="12"/>
  <c r="G17" i="12"/>
  <c r="M17" i="12" s="1"/>
  <c r="I17" i="12"/>
  <c r="I16" i="12" s="1"/>
  <c r="K17" i="12"/>
  <c r="K16" i="12" s="1"/>
  <c r="O17" i="12"/>
  <c r="Q17" i="12"/>
  <c r="Q16" i="12" s="1"/>
  <c r="V17" i="12"/>
  <c r="V16" i="12" s="1"/>
  <c r="G20" i="12"/>
  <c r="I20" i="12"/>
  <c r="K20" i="12"/>
  <c r="M20" i="12"/>
  <c r="O20" i="12"/>
  <c r="Q20" i="12"/>
  <c r="V20" i="12"/>
  <c r="G25" i="12"/>
  <c r="I25" i="12"/>
  <c r="K25" i="12"/>
  <c r="M25" i="12"/>
  <c r="O25" i="12"/>
  <c r="Q25" i="12"/>
  <c r="V25" i="12"/>
  <c r="G29" i="12"/>
  <c r="M29" i="12" s="1"/>
  <c r="I29" i="12"/>
  <c r="K29" i="12"/>
  <c r="O29" i="12"/>
  <c r="O16" i="12" s="1"/>
  <c r="Q29" i="12"/>
  <c r="V29" i="12"/>
  <c r="G33" i="12"/>
  <c r="M33" i="12" s="1"/>
  <c r="I33" i="12"/>
  <c r="K33" i="12"/>
  <c r="O33" i="12"/>
  <c r="Q33" i="12"/>
  <c r="V33" i="12"/>
  <c r="G36" i="12"/>
  <c r="I36" i="12"/>
  <c r="K36" i="12"/>
  <c r="M36" i="12"/>
  <c r="O36" i="12"/>
  <c r="Q36" i="12"/>
  <c r="V36" i="12"/>
  <c r="G40" i="12"/>
  <c r="I40" i="12"/>
  <c r="K40" i="12"/>
  <c r="M40" i="12"/>
  <c r="O40" i="12"/>
  <c r="Q40" i="12"/>
  <c r="V40" i="12"/>
  <c r="G43" i="12"/>
  <c r="M43" i="12" s="1"/>
  <c r="I43" i="12"/>
  <c r="K43" i="12"/>
  <c r="O43" i="12"/>
  <c r="Q43" i="12"/>
  <c r="V43" i="12"/>
  <c r="G47" i="12"/>
  <c r="I47" i="12"/>
  <c r="O47" i="12"/>
  <c r="Q47" i="12"/>
  <c r="G48" i="12"/>
  <c r="M48" i="12" s="1"/>
  <c r="M47" i="12" s="1"/>
  <c r="I48" i="12"/>
  <c r="K48" i="12"/>
  <c r="K47" i="12" s="1"/>
  <c r="O48" i="12"/>
  <c r="Q48" i="12"/>
  <c r="V48" i="12"/>
  <c r="V47" i="12" s="1"/>
  <c r="G52" i="12"/>
  <c r="M52" i="12" s="1"/>
  <c r="I52" i="12"/>
  <c r="I51" i="12" s="1"/>
  <c r="K52" i="12"/>
  <c r="O52" i="12"/>
  <c r="O51" i="12" s="1"/>
  <c r="Q52" i="12"/>
  <c r="Q51" i="12" s="1"/>
  <c r="V52" i="12"/>
  <c r="G60" i="12"/>
  <c r="M60" i="12" s="1"/>
  <c r="I60" i="12"/>
  <c r="K60" i="12"/>
  <c r="O60" i="12"/>
  <c r="Q60" i="12"/>
  <c r="V60" i="12"/>
  <c r="G63" i="12"/>
  <c r="I63" i="12"/>
  <c r="K63" i="12"/>
  <c r="K51" i="12" s="1"/>
  <c r="M63" i="12"/>
  <c r="O63" i="12"/>
  <c r="Q63" i="12"/>
  <c r="V63" i="12"/>
  <c r="V51" i="12" s="1"/>
  <c r="G66" i="12"/>
  <c r="I66" i="12"/>
  <c r="K66" i="12"/>
  <c r="M66" i="12"/>
  <c r="O66" i="12"/>
  <c r="Q66" i="12"/>
  <c r="V66" i="12"/>
  <c r="G68" i="12"/>
  <c r="M68" i="12" s="1"/>
  <c r="I68" i="12"/>
  <c r="K68" i="12"/>
  <c r="O68" i="12"/>
  <c r="Q68" i="12"/>
  <c r="V68" i="12"/>
  <c r="G70" i="12"/>
  <c r="M70" i="12" s="1"/>
  <c r="I70" i="12"/>
  <c r="K70" i="12"/>
  <c r="O70" i="12"/>
  <c r="Q70" i="12"/>
  <c r="V70" i="12"/>
  <c r="G77" i="12"/>
  <c r="I77" i="12"/>
  <c r="K77" i="12"/>
  <c r="M77" i="12"/>
  <c r="O77" i="12"/>
  <c r="Q77" i="12"/>
  <c r="V77" i="12"/>
  <c r="G79" i="12"/>
  <c r="I79" i="12"/>
  <c r="K79" i="12"/>
  <c r="M79" i="12"/>
  <c r="O79" i="12"/>
  <c r="Q79" i="12"/>
  <c r="V79" i="12"/>
  <c r="G81" i="12"/>
  <c r="M81" i="12" s="1"/>
  <c r="I81" i="12"/>
  <c r="K81" i="12"/>
  <c r="O81" i="12"/>
  <c r="Q81" i="12"/>
  <c r="V81" i="12"/>
  <c r="AE84" i="12"/>
  <c r="AF84" i="12"/>
  <c r="I20" i="1"/>
  <c r="I19" i="1"/>
  <c r="I18" i="1"/>
  <c r="I17" i="1"/>
  <c r="I16" i="1"/>
  <c r="I129" i="1"/>
  <c r="J128" i="1" s="1"/>
  <c r="J104" i="1"/>
  <c r="J98" i="1"/>
  <c r="J95" i="1"/>
  <c r="J94" i="1"/>
  <c r="J91" i="1"/>
  <c r="J90" i="1"/>
  <c r="J89" i="1"/>
  <c r="J87" i="1"/>
  <c r="J86" i="1"/>
  <c r="J85" i="1"/>
  <c r="J83" i="1"/>
  <c r="J82" i="1"/>
  <c r="J81" i="1"/>
  <c r="J79" i="1"/>
  <c r="J77" i="1"/>
  <c r="J76" i="1"/>
  <c r="J74" i="1"/>
  <c r="J73" i="1"/>
  <c r="J71" i="1"/>
  <c r="J69" i="1"/>
  <c r="J68" i="1"/>
  <c r="J67" i="1"/>
  <c r="AZ60" i="1"/>
  <c r="F57" i="1"/>
  <c r="G23" i="1" s="1"/>
  <c r="G57" i="1"/>
  <c r="G25" i="1" s="1"/>
  <c r="A25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57" i="1" s="1"/>
  <c r="J101" i="1" l="1"/>
  <c r="J96" i="1"/>
  <c r="J100" i="1"/>
  <c r="J66" i="1"/>
  <c r="J70" i="1"/>
  <c r="J75" i="1"/>
  <c r="J80" i="1"/>
  <c r="J84" i="1"/>
  <c r="J88" i="1"/>
  <c r="J92" i="1"/>
  <c r="J97" i="1"/>
  <c r="J102" i="1"/>
  <c r="J108" i="1"/>
  <c r="J110" i="1"/>
  <c r="J105" i="1"/>
  <c r="J106" i="1"/>
  <c r="J109" i="1"/>
  <c r="J107" i="1"/>
  <c r="J111" i="1"/>
  <c r="J103" i="1"/>
  <c r="J99" i="1"/>
  <c r="J93" i="1"/>
  <c r="J123" i="1"/>
  <c r="J113" i="1"/>
  <c r="J121" i="1"/>
  <c r="J78" i="1"/>
  <c r="J127" i="1"/>
  <c r="J72" i="1"/>
  <c r="J115" i="1"/>
  <c r="J119" i="1"/>
  <c r="J117" i="1"/>
  <c r="J125" i="1"/>
  <c r="G26" i="1"/>
  <c r="A26" i="1"/>
  <c r="A23" i="1"/>
  <c r="G28" i="1"/>
  <c r="M38" i="25"/>
  <c r="M37" i="25" s="1"/>
  <c r="M18" i="25"/>
  <c r="M8" i="25" s="1"/>
  <c r="M21" i="24"/>
  <c r="M48" i="24"/>
  <c r="M46" i="24" s="1"/>
  <c r="M44" i="24"/>
  <c r="M41" i="24" s="1"/>
  <c r="M40" i="24"/>
  <c r="M36" i="24" s="1"/>
  <c r="M12" i="24"/>
  <c r="M8" i="24" s="1"/>
  <c r="M16" i="23"/>
  <c r="M20" i="23"/>
  <c r="M50" i="23"/>
  <c r="M71" i="23"/>
  <c r="M11" i="23"/>
  <c r="M54" i="23"/>
  <c r="G11" i="23"/>
  <c r="G20" i="23"/>
  <c r="G16" i="23"/>
  <c r="M12" i="22"/>
  <c r="M8" i="22" s="1"/>
  <c r="AF68" i="21"/>
  <c r="M63" i="21"/>
  <c r="M53" i="21" s="1"/>
  <c r="M24" i="21"/>
  <c r="M8" i="21" s="1"/>
  <c r="M12" i="20"/>
  <c r="M8" i="20" s="1"/>
  <c r="AF17" i="20"/>
  <c r="M24" i="19"/>
  <c r="M12" i="19"/>
  <c r="M8" i="19" s="1"/>
  <c r="M53" i="18"/>
  <c r="M12" i="18"/>
  <c r="M8" i="18" s="1"/>
  <c r="M8" i="17"/>
  <c r="G8" i="17"/>
  <c r="M118" i="16"/>
  <c r="M64" i="16"/>
  <c r="G143" i="16"/>
  <c r="G118" i="16"/>
  <c r="G64" i="16"/>
  <c r="M151" i="16"/>
  <c r="M150" i="16" s="1"/>
  <c r="M147" i="16"/>
  <c r="M143" i="16" s="1"/>
  <c r="M139" i="16"/>
  <c r="M136" i="16" s="1"/>
  <c r="M135" i="16"/>
  <c r="M131" i="16" s="1"/>
  <c r="M126" i="16"/>
  <c r="M123" i="16" s="1"/>
  <c r="M102" i="16"/>
  <c r="M101" i="16" s="1"/>
  <c r="M9" i="16"/>
  <c r="M8" i="16" s="1"/>
  <c r="M112" i="15"/>
  <c r="M8" i="15"/>
  <c r="M73" i="15"/>
  <c r="M52" i="15"/>
  <c r="G112" i="15"/>
  <c r="G73" i="15"/>
  <c r="G52" i="15"/>
  <c r="G8" i="15"/>
  <c r="M542" i="14"/>
  <c r="M257" i="14"/>
  <c r="M160" i="14"/>
  <c r="M431" i="14"/>
  <c r="G542" i="14"/>
  <c r="G431" i="14"/>
  <c r="M154" i="14"/>
  <c r="M153" i="14" s="1"/>
  <c r="M73" i="14"/>
  <c r="M72" i="14" s="1"/>
  <c r="M21" i="14"/>
  <c r="M8" i="14" s="1"/>
  <c r="G257" i="14"/>
  <c r="G160" i="14"/>
  <c r="M124" i="13"/>
  <c r="M82" i="13"/>
  <c r="M235" i="13"/>
  <c r="M485" i="13"/>
  <c r="M308" i="13"/>
  <c r="M8" i="13"/>
  <c r="M551" i="13"/>
  <c r="M550" i="13" s="1"/>
  <c r="M529" i="13"/>
  <c r="M525" i="13" s="1"/>
  <c r="M492" i="13"/>
  <c r="M480" i="13"/>
  <c r="M470" i="13" s="1"/>
  <c r="M431" i="13"/>
  <c r="M420" i="13" s="1"/>
  <c r="G124" i="13"/>
  <c r="G82" i="13"/>
  <c r="M368" i="13"/>
  <c r="M367" i="13" s="1"/>
  <c r="G365" i="13"/>
  <c r="M349" i="13"/>
  <c r="M348" i="13" s="1"/>
  <c r="M341" i="13"/>
  <c r="M337" i="13" s="1"/>
  <c r="G322" i="13"/>
  <c r="G308" i="13"/>
  <c r="M260" i="13"/>
  <c r="M259" i="13" s="1"/>
  <c r="M243" i="13"/>
  <c r="M242" i="13" s="1"/>
  <c r="M218" i="13"/>
  <c r="M217" i="13" s="1"/>
  <c r="G213" i="13"/>
  <c r="M199" i="13"/>
  <c r="M198" i="13" s="1"/>
  <c r="M188" i="13"/>
  <c r="M184" i="13" s="1"/>
  <c r="G8" i="13"/>
  <c r="M16" i="12"/>
  <c r="M51" i="12"/>
  <c r="G51" i="12"/>
  <c r="G16" i="12"/>
  <c r="J112" i="1"/>
  <c r="J114" i="1"/>
  <c r="J116" i="1"/>
  <c r="J118" i="1"/>
  <c r="J120" i="1"/>
  <c r="J122" i="1"/>
  <c r="J124" i="1"/>
  <c r="J126" i="1"/>
  <c r="I39" i="1"/>
  <c r="I57" i="1" s="1"/>
  <c r="I21" i="1"/>
  <c r="J28" i="1"/>
  <c r="J26" i="1"/>
  <c r="G38" i="1"/>
  <c r="F38" i="1"/>
  <c r="J23" i="1"/>
  <c r="J24" i="1"/>
  <c r="J25" i="1"/>
  <c r="J27" i="1"/>
  <c r="E24" i="1"/>
  <c r="E26" i="1"/>
  <c r="J129" i="1" l="1"/>
  <c r="G24" i="1"/>
  <c r="A27" i="1" s="1"/>
  <c r="A24" i="1"/>
  <c r="J55" i="1"/>
  <c r="J51" i="1"/>
  <c r="J47" i="1"/>
  <c r="J43" i="1"/>
  <c r="J48" i="1"/>
  <c r="J53" i="1"/>
  <c r="J49" i="1"/>
  <c r="J45" i="1"/>
  <c r="J41" i="1"/>
  <c r="J39" i="1"/>
  <c r="J57" i="1" s="1"/>
  <c r="J54" i="1"/>
  <c r="J50" i="1"/>
  <c r="J46" i="1"/>
  <c r="J42" i="1"/>
  <c r="J56" i="1"/>
  <c r="J52" i="1"/>
  <c r="J44" i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>
  <authors>
    <author xml:space="preserve"> 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<sst xmlns="http://schemas.openxmlformats.org/spreadsheetml/2006/main" count="9560" uniqueCount="2439">
  <si>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</si>
  <si>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</si>
  <si>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</si>
  <si>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</si>
  <si>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</si>
  <si>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</si>
  <si>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</si>
  <si>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</si>
  <si>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</si>
  <si>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</si>
  <si>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</si>
  <si>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</si>
  <si>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</si>
  <si>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</si>
  <si>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</si>
  <si>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</si>
  <si>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</si>
  <si>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</si>
  <si>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</si>
  <si>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</si>
  <si>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</si>
  <si>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</si>
  <si>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</si>
  <si>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</si>
  <si>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</si>
  <si>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</si>
  <si>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</si>
  <si>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</si>
  <si>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</si>
  <si>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</si>
  <si>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</si>
  <si>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</si>
  <si>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</si>
  <si>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</si>
  <si>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</si>
  <si>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</si>
  <si>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</si>
  <si>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</si>
  <si>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</si>
  <si>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</si>
  <si>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</si>
  <si>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</si>
  <si>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</si>
  <si>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07-2102</t>
  </si>
  <si>
    <t>Spojovací hala, Dolní Újezd</t>
  </si>
  <si>
    <t>Stavba</t>
  </si>
  <si>
    <t>Stavební objekt</t>
  </si>
  <si>
    <t>SO.01</t>
  </si>
  <si>
    <t>Hala</t>
  </si>
  <si>
    <t>D.1.1.BP</t>
  </si>
  <si>
    <t>ASŘ - Bourací práce</t>
  </si>
  <si>
    <t>D.1.1.NS</t>
  </si>
  <si>
    <t>ASŘ - Nový stav</t>
  </si>
  <si>
    <t>D.1.4.1</t>
  </si>
  <si>
    <t>ZTI</t>
  </si>
  <si>
    <t>D.1.4.2</t>
  </si>
  <si>
    <t>Ústřední topení</t>
  </si>
  <si>
    <t>D.1.4.3</t>
  </si>
  <si>
    <t>VZT</t>
  </si>
  <si>
    <t>D.1.4.4.1</t>
  </si>
  <si>
    <t>Silnoproud - Instalace</t>
  </si>
  <si>
    <t>D.1.4.4.2</t>
  </si>
  <si>
    <t>Silnoproud - Rozváděč</t>
  </si>
  <si>
    <t>D.1.4.4.3</t>
  </si>
  <si>
    <t>Silnoproud - Bleskosvod a uzemnění</t>
  </si>
  <si>
    <t>D.1.4.4.4</t>
  </si>
  <si>
    <t>Silnoproud - Výkopy</t>
  </si>
  <si>
    <t>D.1.4.5</t>
  </si>
  <si>
    <t>Plyn</t>
  </si>
  <si>
    <t>D.1.4.6</t>
  </si>
  <si>
    <t>Stlačený vzduch</t>
  </si>
  <si>
    <t>D.1.4.7</t>
  </si>
  <si>
    <t>Měření a regulace</t>
  </si>
  <si>
    <t>D.1.4.8</t>
  </si>
  <si>
    <t>Slaboproud</t>
  </si>
  <si>
    <t>VRN</t>
  </si>
  <si>
    <t>Vedlejší a ostatní náklady</t>
  </si>
  <si>
    <t>VN a ON</t>
  </si>
  <si>
    <t>Celkem za stavbu</t>
  </si>
  <si>
    <t>CZK</t>
  </si>
  <si>
    <t>#POPS</t>
  </si>
  <si>
    <t>Popis stavby: 07-2102 - Spojovací hala, Dolní Újezd</t>
  </si>
  <si>
    <t>Všechny položky musí obsahovat dodávku i montáž, popř. softwarové vybavení, včetně drobného spojovacího a kotvícího materiálu (např. kotvy, závěsy, chráničky,...).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vztahují. Všechna zařízení, systémy rozvody, instalace a konstrukce budou oceňovány a dodávány plně funkční, tj. včetně všech komponentů, upevňovacích prvků, podpor, prostupů, apod.. Do všech činností musí zhotovitel zohlednit stavební přípomoc (např. drážky prostupy, respektive není-li uvedeno jinak). Zhotovitel bere na vědomí, že musí v ceně zohlednit jak dílčí tak celkové revize, zkoušky, regulace, atd.. Projektová dokumentace textová a grafická je nadřazena výkazu výměr, respektive rozpočtu nákladů. Zhotovitel je do ceny povinen zahrnout veškeré náklady spojené s případnou etapizací, realizací stavby za provozu a ve ztížených podmínkách. Zhotovitel musí v ceně zohlednit provizorní opatření vedoucí k zajištění stavby před vnějšími vlivy, zejména pak déšť, sníh, vítr. Zhotovitel bere na vědomí, že stavba musí probíhat po částech, tak aby nedošlo k poškození stavby klimatickými vlivy. Zhotovitel musí provést na svůj náklad i zaškolení obsluhy a údržby na všech částech dodávky. Zhotovitel musí zohlednit náklady na přesun hmot a odvoz sutě a odpadů, včetně uložení (předpokládá se odpad z drážek, prostupů, atd.). Zhotovitel musí v ceně zohlednit náklady na pomocné lešení, konstrukce a stroje, které bude potřebovat pro realizaci díla. Jsou-li v zadávací dokumentaci, nebo jejich přílohách uvedeny konkrétní obchodní názvy, jedná se pouze o vymezení požadovaného standardu a zadavatel umožňuje i jiné, technicky a kvalitativně srovnatelné řešení. Položky označené .x jsou individuální kalkulací (např. 766624043R00.x).</t>
  </si>
  <si>
    <t>Rekapitulace dílů</t>
  </si>
  <si>
    <t>Typ dílu</t>
  </si>
  <si>
    <t>_1</t>
  </si>
  <si>
    <t>PZTS</t>
  </si>
  <si>
    <t>_2</t>
  </si>
  <si>
    <t>Strukturovaná kabeláž</t>
  </si>
  <si>
    <t>_3</t>
  </si>
  <si>
    <t>Centrální rozhlas</t>
  </si>
  <si>
    <t>_4</t>
  </si>
  <si>
    <t>Vyhlášení požárního poplachu</t>
  </si>
  <si>
    <t>01</t>
  </si>
  <si>
    <t>Bleskosvod a uzemnění</t>
  </si>
  <si>
    <t>Instalace</t>
  </si>
  <si>
    <t>Rozvaděč MaR</t>
  </si>
  <si>
    <t>ROZVÁDĚČ RP1</t>
  </si>
  <si>
    <t>Výkopové práce</t>
  </si>
  <si>
    <t>ZAŘÍZENÍ Č. VZ1 - Větrání výroby</t>
  </si>
  <si>
    <t>Zdroj tepla</t>
  </si>
  <si>
    <t>02</t>
  </si>
  <si>
    <t>OHŘEV TEPLÉ VODY</t>
  </si>
  <si>
    <t>Řídící systém MaR</t>
  </si>
  <si>
    <t>SKŘÍŇ PŘEPĚŤOVÝCH OCHRAN</t>
  </si>
  <si>
    <t>ZAŘÍZENÍ Č. VZ2 - Filtrační zařízení</t>
  </si>
  <si>
    <t>03</t>
  </si>
  <si>
    <t>SW</t>
  </si>
  <si>
    <t>ÚSTŘEDNÍ VYTÁPĚNÍ</t>
  </si>
  <si>
    <t>ZAŘÍZENÍ Č. VZ3 - Odsávání digestoře</t>
  </si>
  <si>
    <t>04</t>
  </si>
  <si>
    <t>Komponenty a zařízení MaR</t>
  </si>
  <si>
    <t>TOPENÍ PRO VZT</t>
  </si>
  <si>
    <t>ZAŘÍZENÍ Č. VZ4 - Větrání HIA skříně</t>
  </si>
  <si>
    <t>05</t>
  </si>
  <si>
    <t>Montážní materiál a práce</t>
  </si>
  <si>
    <t>ZAŘÍZENÍ Č. VZ5 - Větrání hygienického zázemí</t>
  </si>
  <si>
    <t>06</t>
  </si>
  <si>
    <t>ZAŘÍZENÍ Č. VZ6 - Úprava stávající vzduchotechniky</t>
  </si>
  <si>
    <t>07</t>
  </si>
  <si>
    <t>ZAŘÍZENÍ Č. CH1 - Zdroj chladu pro VZT - zóna1</t>
  </si>
  <si>
    <t>08</t>
  </si>
  <si>
    <t>ZAŘÍZENÍ Č. CH2 - Zdroj chladu pro VZT - zóna2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</si>
  <si>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</si>
  <si>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</si>
  <si>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</si>
  <si>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</si>
  <si>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</si>
  <si>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</si>
  <si>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</si>
  <si>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</si>
  <si>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</si>
  <si>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</si>
  <si>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</t>
  </si>
  <si>
    <t>Úpravy povrchu, podlahy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</si>
  <si>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</si>
  <si>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</si>
  <si>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</si>
  <si>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</si>
  <si>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</si>
  <si>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</si>
  <si>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</si>
  <si>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</si>
  <si>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</si>
  <si>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</si>
  <si>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</t>
  </si>
  <si>
    <t>Ostatní konstrukce a práce, bourání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</si>
  <si>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</si>
  <si>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</si>
  <si>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</si>
  <si>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</si>
  <si>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</si>
  <si>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</si>
  <si>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</si>
  <si>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</si>
  <si>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</si>
  <si>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</si>
  <si>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998</t>
  </si>
  <si>
    <t>Přesun hmot</t>
  </si>
  <si>
    <t>711</t>
  </si>
  <si>
    <t>Izolace proti vodě</t>
  </si>
  <si>
    <t>712</t>
  </si>
  <si>
    <t>Povlakové krytiny</t>
  </si>
  <si>
    <t>721</t>
  </si>
  <si>
    <t>Zdravotechnika - vnitřní kanalizace</t>
  </si>
  <si>
    <t>722</t>
  </si>
  <si>
    <t>Vnitřní vodovod</t>
  </si>
  <si>
    <t>723</t>
  </si>
  <si>
    <t>Zdravotechnika - vnitřní plynovod</t>
  </si>
  <si>
    <t>723.1</t>
  </si>
  <si>
    <t>Rozvod stlač.vzduchu-potrubí PPR</t>
  </si>
  <si>
    <t>725</t>
  </si>
  <si>
    <t>Zdravotechnika - zařizovací předměty</t>
  </si>
  <si>
    <t>764</t>
  </si>
  <si>
    <t>Konstrukce klempířské</t>
  </si>
  <si>
    <t>767</t>
  </si>
  <si>
    <t>Konstrukce zámečnické</t>
  </si>
  <si>
    <t>777</t>
  </si>
  <si>
    <t>Podlahy ze syntetických hmot</t>
  </si>
  <si>
    <t>781</t>
  </si>
  <si>
    <t>Obklady keramické</t>
  </si>
  <si>
    <t>784</t>
  </si>
  <si>
    <t>Malby</t>
  </si>
  <si>
    <t>M43</t>
  </si>
  <si>
    <t>Montáže ocelových konstrukcí</t>
  </si>
  <si>
    <t>D96</t>
  </si>
  <si>
    <t>Přesuny suti a vybouraných hmot</t>
  </si>
  <si>
    <t>PSU</t>
  </si>
  <si>
    <t>OST</t>
  </si>
  <si>
    <t>Ostatní</t>
  </si>
  <si>
    <t>VN</t>
  </si>
  <si>
    <t>ON</t>
  </si>
  <si>
    <t>ost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</si>
  <si>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</si>
  <si>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</si>
  <si>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</si>
  <si>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</si>
  <si>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</si>
  <si>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</si>
  <si>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</si>
  <si>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</si>
  <si>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</si>
  <si>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</si>
  <si>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</si>
  <si>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</si>
  <si>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</si>
  <si>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</si>
  <si>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</si>
  <si>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</si>
  <si>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</si>
  <si>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</si>
  <si>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</si>
  <si>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</si>
  <si>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</si>
  <si>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</si>
  <si>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</si>
  <si>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</si>
  <si>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</si>
  <si>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</si>
  <si>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</si>
  <si>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</si>
  <si>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113106121R00</t>
  </si>
  <si>
    <t>Rozebrání komunikací pro pěší s jakýmkoliv ložem a výplní spár_x000D_
 z betonových nebo kameninových dlaždic nebo tvarovek</t>
  </si>
  <si>
    <t>m2</t>
  </si>
  <si>
    <t>822-1</t>
  </si>
  <si>
    <t>RTS 21/ II</t>
  </si>
  <si>
    <t>Práce</t>
  </si>
  <si>
    <t>POL1_</t>
  </si>
  <si>
    <t>s přemístěním hmot na skládku na vzdálenost do 3 m nebo s naložením na dopravní prostředek</t>
  </si>
  <si>
    <t>SPI</t>
  </si>
  <si>
    <t>viz TZ, situační výkresy, výkresová a textová část D.1.1, D.1.2 a D.1.3 : 35</t>
  </si>
  <si>
    <t>VV</t>
  </si>
  <si>
    <t>113107510R00</t>
  </si>
  <si>
    <t>Odstranění podkladů nebo krytů z kameniva hrubého drceného, v ploše jednotlivě do 50 m2, tloušťka vrstvy 100 mm</t>
  </si>
  <si>
    <t>Odkaz na mn. položky pořadí 1 : 35,00000</t>
  </si>
  <si>
    <t>199000005R00</t>
  </si>
  <si>
    <t>Poplatky za skládku zeminy 1- 4, skupina 17 05 04 z Katalogu odpadů</t>
  </si>
  <si>
    <t>t</t>
  </si>
  <si>
    <t>800-1</t>
  </si>
  <si>
    <t>Odkaz na dem. hmot. položky pořadí 2 : 7,70000</t>
  </si>
  <si>
    <t>968083004R00</t>
  </si>
  <si>
    <t>Vybourání plastových výplní otvorů oken, nad 4 m2</t>
  </si>
  <si>
    <t>801-3</t>
  </si>
  <si>
    <t xml:space="preserve">viz TZ, situační výkresy, výkresová a textová část D.1.1, D.1.2 a D.1.3 : </t>
  </si>
  <si>
    <t>2*3,0*1,5</t>
  </si>
  <si>
    <t>9601.x</t>
  </si>
  <si>
    <t>Vyřezání otvorů do obvodového pláště ze systémových sendvičových bloků</t>
  </si>
  <si>
    <t>Vlastní</t>
  </si>
  <si>
    <t>Indiv</t>
  </si>
  <si>
    <t>2*1,2*1,1</t>
  </si>
  <si>
    <t>2,1*2,25</t>
  </si>
  <si>
    <t>1,1*2,05</t>
  </si>
  <si>
    <t>962086121R00</t>
  </si>
  <si>
    <t>Bourání zdiva příček z plynosilikátu a pórobetonu a ostatních nepálených zdicích materiálů o objemové hmotnosti do 500 kg/m3, tloušťky do 300 mm</t>
  </si>
  <si>
    <t>nebo vybourání otvorů jakýchkoliv rozměrů, včetně pomocného lešení o výšce podlahy do 1900 mm a pro zatížení do 1,5 kPa  (150 kg/m2),</t>
  </si>
  <si>
    <t>(2*1,2+2,1+1,1)*0,6</t>
  </si>
  <si>
    <t>968061125R00</t>
  </si>
  <si>
    <t>Vyvěšení nebo zavěšení dřevěných křídel dveří, plochy do 2 m2</t>
  </si>
  <si>
    <t>kus</t>
  </si>
  <si>
    <t>oken, dveří a vrat, s uložením a opětovným zavěšením po provedení stavebních změn,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</si>
  <si>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</si>
  <si>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</si>
  <si>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1,0*2,05</t>
  </si>
  <si>
    <t>971052631R00.x</t>
  </si>
  <si>
    <t>Vybourání otvorů zdi želbet. pl. do 4 m2, tl. 30 cm</t>
  </si>
  <si>
    <t>Včetně pomocného lešení o výšce podlahy do 1900 mm a pro zatížení do 1,5 kPa  (150 kg/m2).</t>
  </si>
  <si>
    <t>POP</t>
  </si>
  <si>
    <t>978041105R00</t>
  </si>
  <si>
    <t>Odstranění kontaktního zateplovacího systému z fasádního polystyrenu EPS F, tloušťky 50 mm , s omítkou</t>
  </si>
  <si>
    <t>51</t>
  </si>
  <si>
    <t>978059631R00</t>
  </si>
  <si>
    <t>Odsekání a odebrání obkladů stěn z obkladaček vnějších z jakýchkoliv materiálů, plochy přes 2 m2</t>
  </si>
  <si>
    <t>včetně otlučení podkladní omítky až na zdivo,</t>
  </si>
  <si>
    <t>3,2</t>
  </si>
  <si>
    <t>764454801R00</t>
  </si>
  <si>
    <t>Demontáž odpadních trub nebo součástí trub kruhových , o průměru 75 a 100 mm</t>
  </si>
  <si>
    <t>m</t>
  </si>
  <si>
    <t>800-764</t>
  </si>
  <si>
    <t>5,2+3,5</t>
  </si>
  <si>
    <t>979082111R00</t>
  </si>
  <si>
    <t>Vnitrostaveništní doprava suti a vybouraných hmot do 10 m</t>
  </si>
  <si>
    <t>RTS 21/ I</t>
  </si>
  <si>
    <t>Odkaz na mn. položky pořadí 16 : 1,49650</t>
  </si>
  <si>
    <t>Odkaz na mn. položky pořadí 18 : 1,35111</t>
  </si>
  <si>
    <t>Odkaz na mn. položky pořadí 17 : 4,83000</t>
  </si>
  <si>
    <t>Odkaz na mn. položky pořadí 19 : 0,28480</t>
  </si>
  <si>
    <t>Odkaz na mn. položky pořadí 20 : 0,49500</t>
  </si>
  <si>
    <t>Odkaz na mn. položky pořadí 21 : 0,61353</t>
  </si>
  <si>
    <t>979083112R00</t>
  </si>
  <si>
    <t>Vodorovné přemístění suti přes 100 m do 1000 m</t>
  </si>
  <si>
    <t>800-6</t>
  </si>
  <si>
    <t>včetně naložení na dopravní prostředek a složení,</t>
  </si>
  <si>
    <t>Odkaz na mn. položky pořadí 13 : 16,77094</t>
  </si>
  <si>
    <t>979081121R00</t>
  </si>
  <si>
    <t>Odvoz suti a vybouraných hmot na skládku příplatek za každý další 1 km</t>
  </si>
  <si>
    <t xml:space="preserve">+ 25 km : </t>
  </si>
  <si>
    <t>Odkaz na mn. položky pořadí 14 : 16,77094*25</t>
  </si>
  <si>
    <t>979990108R00</t>
  </si>
  <si>
    <t>Poplatek za skládku železobeton, skupina 17 09 04 z Katalogu odpadů</t>
  </si>
  <si>
    <t>Odkaz na dem. hmot. položky pořadí 9 : 1,49650</t>
  </si>
  <si>
    <t>979990103R00</t>
  </si>
  <si>
    <t>Poplatek za skládku beton do 30x30 cm, skupina 17 01 01 z Katalogu odpadů</t>
  </si>
  <si>
    <t>Odkaz na dem. hmot. položky pořadí 1 : 4,83000</t>
  </si>
  <si>
    <t>D96_170904.xT00</t>
  </si>
  <si>
    <t xml:space="preserve">Poplatek za skládku stavební suti </t>
  </si>
  <si>
    <t>17 09 04 Směsné stavební a demoliční odpady neuvedené pod čísly 17 09 01, 17 09 02 a 17 09 03</t>
  </si>
  <si>
    <t>Odkaz na dem. hmot. položky pořadí 5 : 0,14430</t>
  </si>
  <si>
    <t>Odkaz na dem. hmot. položky pořadí 6 : 1,00800</t>
  </si>
  <si>
    <t>Odkaz na dem. hmot. položky pořadí 8 : 0,12915</t>
  </si>
  <si>
    <t>Odkaz na mn. položky pořadí 7 : 1,00000*0,05</t>
  </si>
  <si>
    <t>Odkaz na dem. hmot. položky pořadí 12 : 0,01966</t>
  </si>
  <si>
    <t>979990111R00</t>
  </si>
  <si>
    <t>Poplatek za skládku stavební keramika, skupina 17 01 03 z Katalogu odpadů</t>
  </si>
  <si>
    <t>Odkaz na dem. hmot. položky pořadí 11 : 0,28480</t>
  </si>
  <si>
    <t>979990163R00</t>
  </si>
  <si>
    <t>Poplatek za skládku plast+sklo, skupina 17 02 03 a 17 02 02 z Katalogu odpadů</t>
  </si>
  <si>
    <t>Odkaz na dem. hmot. položky pořadí 4 : 0,49500</t>
  </si>
  <si>
    <t>979990141R00</t>
  </si>
  <si>
    <t>Poplatek za skládku polystyren+omítka, skupina 17 06 04 a 17 09 04 z Katalogu odpadů</t>
  </si>
  <si>
    <t>Odkaz na dem. hmot. položky pořadí 10 : 0,61353</t>
  </si>
  <si>
    <t>SUM</t>
  </si>
  <si>
    <t>END</t>
  </si>
  <si>
    <t>121101101R00</t>
  </si>
  <si>
    <t>Sejmutí ornice s přemístěním na vzdálenost do 50 m</t>
  </si>
  <si>
    <t>m3</t>
  </si>
  <si>
    <t>nebo lesní půdy, s vodorovným přemístěním na hromady v místě upotřebení nebo na dočasné či trvalé skládky se složením</t>
  </si>
  <si>
    <t>(365+15-35)*0,2</t>
  </si>
  <si>
    <t>122201102R00</t>
  </si>
  <si>
    <t>Odkopávky a  prokopávky nezapažené v hornině 3_x000D_
 přes 100 do 1 000 m3</t>
  </si>
  <si>
    <t>s přehozením výkopku na vzdálenost do 3 m nebo s naložením na dopravní prostředek,</t>
  </si>
  <si>
    <t>210*0,2</t>
  </si>
  <si>
    <t>(20+3+9+50)*0,05</t>
  </si>
  <si>
    <t>122201109R00</t>
  </si>
  <si>
    <t>Odkopávky a  prokopávky nezapažené v hornině 3_x000D_
 příplatek k cenám za lepivost horniny</t>
  </si>
  <si>
    <t>Odkaz na mn. položky pořadí 2 : 46,10000*0,5</t>
  </si>
  <si>
    <t>131201110R00</t>
  </si>
  <si>
    <t>Hloubení nezapažených jam a zářezů do 50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</si>
  <si>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</si>
  <si>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6*2,1*1,8*0,8</t>
  </si>
  <si>
    <t>2,1*1,6*0,8</t>
  </si>
  <si>
    <t>3*1,8*1,8*0,8</t>
  </si>
  <si>
    <t>2*1,2*1,2*0,6</t>
  </si>
  <si>
    <t>pod VZT : 11,6*1,0</t>
  </si>
  <si>
    <t>pod filtr : 5,8*1,0</t>
  </si>
  <si>
    <t>131201119R00</t>
  </si>
  <si>
    <t xml:space="preserve">Hloubení nezapažených jam a zářezů příplatek za lepivost, v hornině 3,  </t>
  </si>
  <si>
    <t>Odkaz na mn. položky pořadí 4 : 47,73600*0,5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</si>
  <si>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</si>
  <si>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</si>
  <si>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</si>
  <si>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</si>
  <si>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6*(2,1*1,8*0,8-1,5*1,2*0,8)</t>
  </si>
  <si>
    <t>2,1*1,6*0,8-1,5*1,2*0,8</t>
  </si>
  <si>
    <t>3*(1,8*1,8*0,8-1,2*1,2*0,8)</t>
  </si>
  <si>
    <t>2*(1,2*1,2*0,6-0,6*0,6*0,6)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</si>
  <si>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</si>
  <si>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</si>
  <si>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</si>
  <si>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 xml:space="preserve">koef. nakypření 1,1 : </t>
  </si>
  <si>
    <t>Odkaz na mn. položky pořadí 2 : 46,10000*1,1</t>
  </si>
  <si>
    <t>Odkaz na mn. položky pořadí 4 : 47,73600*1,1</t>
  </si>
  <si>
    <t xml:space="preserve">- na zásyp : </t>
  </si>
  <si>
    <t>Odkaz na mn. položky pořadí 6 : 16,36800*-1</t>
  </si>
  <si>
    <t>162301101R00</t>
  </si>
  <si>
    <t>Vodorovné přemístění výkopku z horniny 1 až 4, na vzdálenost přes 50  do 500 m</t>
  </si>
  <si>
    <t>Odkaz na mn. položky pořadí 6 : 16,36800*2</t>
  </si>
  <si>
    <t>167101101R00</t>
  </si>
  <si>
    <t>Nakládání, skládání, překládání neulehlého výkopku nakládání výkopku_x000D_
 do 100 m3, z horniny 1 až 4</t>
  </si>
  <si>
    <t xml:space="preserve">zásyp patek : </t>
  </si>
  <si>
    <t>Odkaz na mn. položky pořadí 6 : 16,36800</t>
  </si>
  <si>
    <t>162701109R00</t>
  </si>
  <si>
    <t>Vodorovné přemístění výkopku příplatek k ceně za každých dalších i započatých 1 000 m přes 10 000 m_x000D_
 z horniny 1 až 4</t>
  </si>
  <si>
    <t xml:space="preserve">+ 15 km : </t>
  </si>
  <si>
    <t>Odkaz na mn. položky pořadí 7 : 86,85160*15</t>
  </si>
  <si>
    <t xml:space="preserve">2 t/m3 : </t>
  </si>
  <si>
    <t>Odkaz na mn. položky pořadí 7 : 86,85160*2</t>
  </si>
  <si>
    <t>181301103R00</t>
  </si>
  <si>
    <t>Rozprostření a urovnání ornice v rovině v souvislé ploše do 500 m2, tloušťka vrstvy přes 150 do 200 mm</t>
  </si>
  <si>
    <t>s případným nutným přemístěním hromad nebo dočasných skládek na místo potřeby ze vzdálenosti do 30 m, v rovině nebo ve svahu do 1 : 5,</t>
  </si>
  <si>
    <t>(365+15)-(215+20+9+50)</t>
  </si>
  <si>
    <t>183403153R00</t>
  </si>
  <si>
    <t>Obdělávání půdy hrabáním, v rovině nebo na svahu 1:5</t>
  </si>
  <si>
    <t>823-1</t>
  </si>
  <si>
    <t>Odkaz na mn. položky pořadí 12 : 86,00000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</si>
  <si>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</si>
  <si>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</si>
  <si>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</si>
  <si>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00572400R</t>
  </si>
  <si>
    <t>směs travní parková, pro běžnou zátěž</t>
  </si>
  <si>
    <t>kg</t>
  </si>
  <si>
    <t>SPCM</t>
  </si>
  <si>
    <t>Specifikace</t>
  </si>
  <si>
    <t>POL3_</t>
  </si>
  <si>
    <t xml:space="preserve">30 g/m2 : </t>
  </si>
  <si>
    <t>Odkaz na mn. položky pořadí 14 : 86,00000*0,03</t>
  </si>
  <si>
    <t>Koeficient ztratné 10 %: 0,1</t>
  </si>
  <si>
    <t>185804312R00</t>
  </si>
  <si>
    <t xml:space="preserve">Zalití rostlin vodou plocha přes 20 m2,  </t>
  </si>
  <si>
    <t xml:space="preserve">0,02 m3/m2 : </t>
  </si>
  <si>
    <t>Odkaz na mn. položky pořadí 14 : 86,00000*0,02</t>
  </si>
  <si>
    <t>181101102R00</t>
  </si>
  <si>
    <t>Úprava pláně v zářezech v hornině 1 až 4, se zhutněním</t>
  </si>
  <si>
    <t>vyrovnáním výškových rozdílů, ploch vodorovných a ploch do sklonu 1 : 5.</t>
  </si>
  <si>
    <t>208</t>
  </si>
  <si>
    <t>275121111R00</t>
  </si>
  <si>
    <t>Osazení prefa základových patek hmotnost do 5 t</t>
  </si>
  <si>
    <t>821-1</t>
  </si>
  <si>
    <t>z betonu železového, včetně případné nutné spojovací vrstvy, z jakékoliv cementové malty,</t>
  </si>
  <si>
    <t>6+1+3+2</t>
  </si>
  <si>
    <t>PAT01.x</t>
  </si>
  <si>
    <t>ŽB prefabrikovaná základová patka 1,5x1,2x0,8 m, výztuž 100 kg/m3, beton ČSN EN 206-1 C25/30 XC2-Cl 0.2-Dmax32-S3</t>
  </si>
  <si>
    <t xml:space="preserve">ks    </t>
  </si>
  <si>
    <t>PAT02.x</t>
  </si>
  <si>
    <t>ŽB prefabrikovaná základová patka 1,5x1,0x0,8 m, výztuž 100 kg/m3, beton ČSN EN 206-1 C25/30 XC2-Cl 0.2-Dmax32-S3</t>
  </si>
  <si>
    <t>PAT03.x</t>
  </si>
  <si>
    <t>ŽB prefabrikovaná základová patka 1,2x1,2x0,8 m, výztuž 100 kg/m3, beton ČSN EN 206-1 C25/30 XC2-Cl 0.2-Dmax32-S3</t>
  </si>
  <si>
    <t>PAT04.x</t>
  </si>
  <si>
    <t>ŽB prefabrikovaná základová patka 0,6x0,6x0,55 m, výztuž 100 kg/m3, beton ČSN EN 206-1 C25/30 XC2-Cl 0.2-Dmax32-S3</t>
  </si>
  <si>
    <t>20011.x</t>
  </si>
  <si>
    <t>Podklad z prostého betonu tloušťky 5 cm</t>
  </si>
  <si>
    <t>6*1,7*1,4</t>
  </si>
  <si>
    <t>1,7*1,2</t>
  </si>
  <si>
    <t>3*1,4*1,4</t>
  </si>
  <si>
    <t>2*0,8*0,8</t>
  </si>
  <si>
    <t>274121121R00</t>
  </si>
  <si>
    <t>Osazení základových prefabrikovaných pásů do 5 t</t>
  </si>
  <si>
    <t>11</t>
  </si>
  <si>
    <t>PRAH01.x</t>
  </si>
  <si>
    <t>D+M Základový práh, specifikace dle D.1.2, BETON ČSN EN 206-1 C25/30, ocel ČSN 42 0139 140 kg/m3</t>
  </si>
  <si>
    <t xml:space="preserve">m3    </t>
  </si>
  <si>
    <t>(0,5+3,9+2*4,3+2*9,3+1,4+2,4+2,0+2,5+0,5)*0,15</t>
  </si>
  <si>
    <t>275313621R00</t>
  </si>
  <si>
    <t>Beton základových patek prostý třídy C 20/25</t>
  </si>
  <si>
    <t>801-1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</si>
  <si>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</si>
  <si>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</si>
  <si>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</si>
  <si>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pod VZT : (2*3,9+2*3)*0,2</t>
  </si>
  <si>
    <t>pod filtr : (2*2,9+2*2)*0,2</t>
  </si>
  <si>
    <t>275351216R00</t>
  </si>
  <si>
    <t>Bednění stěn základových patek odstranění</t>
  </si>
  <si>
    <t>Včetně očištění, vytřídění a uložení bednícího materiálu.</t>
  </si>
  <si>
    <t>Odkaz na mn. položky pořadí 27 : 4,72000</t>
  </si>
  <si>
    <t>3421701.x</t>
  </si>
  <si>
    <t>D+M Panely stěnové na ocelovou konstrukci - vnější plášť haly, tl. 175 mm, jádro z minerální vaty, RAL 9010, vč. veškerého příslušenství (lemování, spojovací a těsnící materiál), vč. dopravy</t>
  </si>
  <si>
    <t>10,85*5,0</t>
  </si>
  <si>
    <t>18,8*4,1+19,3*2,0</t>
  </si>
  <si>
    <t>-(3*2,0*1,5+2*1,0*1,5)</t>
  </si>
  <si>
    <t xml:space="preserve">-chemicky odolné : </t>
  </si>
  <si>
    <t>Odkaz na mn. položky pořadí 41 : 37,50000*-1</t>
  </si>
  <si>
    <t>3421707.x</t>
  </si>
  <si>
    <t>D+M Systémový prvek úžlabí vnějšího pláště haly - navázání na stávající halu, s minerální izolací, RAL 9010, vč. veškerého příslušenství (lemování, spojovací a těsnící materiál), vč. dopravy</t>
  </si>
  <si>
    <t xml:space="preserve">m     </t>
  </si>
  <si>
    <t>19,5</t>
  </si>
  <si>
    <t>3421702.x</t>
  </si>
  <si>
    <t>D+M Panely stěnové na ocelovou konstrukci - vnější plášť haly, tl. 100 mm, jádro z minerální vaty, RAL 9010, vč. veškerého příslušenství (lemování, spojovací a těsnící materiál), vč. dopravy</t>
  </si>
  <si>
    <t>2,3*2,3</t>
  </si>
  <si>
    <t>1,8*2,4+1,8*2,2</t>
  </si>
  <si>
    <t>-0,9*2,05</t>
  </si>
  <si>
    <t>3421705.x</t>
  </si>
  <si>
    <t>D+M Panely stěnové na ocelovou konstrukci - vnější plášť stáv. haly, tl. 80 mm, jádro z min. vaty, RAL 9010, vč. veškerého příslušenství (lemování, spojovací a těsnící materiál), vč. dopravy</t>
  </si>
  <si>
    <t>2*3,4</t>
  </si>
  <si>
    <t>3421703.x</t>
  </si>
  <si>
    <t>D+M Akustické dělící nenosné příčky ze systémových panelů tl. 100 mm, jádro z minerální vaty, Rw=32 dB,RAL 9010, vč. veškerého příslušenství (lemování, spojovací a těsnící materiál), vč. dopravy</t>
  </si>
  <si>
    <t>52,0</t>
  </si>
  <si>
    <t>3421704.x</t>
  </si>
  <si>
    <t>D+M Dělící nenosné příčky ze systémových panelů tl. 60 mm, jádro z minerální vaty, RAL 9010, vč. veškerého příslušenství (lemování, spojovací a těsnící materiál), vč. dopravy</t>
  </si>
  <si>
    <t>102/103,104 : 7,0*4,6-2*1,1*2,05</t>
  </si>
  <si>
    <t>103/104 : 3,15*4,5</t>
  </si>
  <si>
    <t>105/106,107 : 1,9*4,6+6,3*4,9</t>
  </si>
  <si>
    <t>-(0,9*2,05+1,1*2,05)</t>
  </si>
  <si>
    <t>106/107 : 1,9*4,8</t>
  </si>
  <si>
    <t>3421706.x</t>
  </si>
  <si>
    <t>D+M Kastlík na opláštění svis. potrubí, ze systémových panelů tl. 60 mm, jádro z minerální vat, RAL 9010, vč. ocel. kce a příslušenství (lemování, spojovací a těsnící materiál), vč. dopravy</t>
  </si>
  <si>
    <t>102 : 0,8*2,95</t>
  </si>
  <si>
    <t>34201.x</t>
  </si>
  <si>
    <t>D+M Předsazená SDK stěna tl.150 mm, 2x oplášť., desky tl. 12,5 mm do vlhkého prostředí, nosná kce z R-CW a R-UW profilů</t>
  </si>
  <si>
    <t>Včetně veškerého příslušenství, kotevního a spojovacího materiálu, konstrukcí pro zavěšení těžkých břemen, broušení a tmelení.</t>
  </si>
  <si>
    <t>Součástí dodávky jsou i desky, izolace, spojovací, dilatační a akustické pásky.</t>
  </si>
  <si>
    <t>Včetně vytvoření otvorů pro revizní dvířka umístěná dle projektu.</t>
  </si>
  <si>
    <t xml:space="preserve">viz TZ_AB, situační výkresy, výkresová a textová část D.1.1, D.1.2 a D.1.3 : </t>
  </si>
  <si>
    <t>106 : 1,8*1,5+0,9*2,5</t>
  </si>
  <si>
    <t>342261111RT2.x</t>
  </si>
  <si>
    <t>Příčka sádrokarton. ocel.kce, 2x oplášť. tl. 75 mm, desky protipožární tl. 12,5 mm, vč. minerální izolace</t>
  </si>
  <si>
    <t>Včetně veškerého příslušenství, kotevního a spojovacího materiálu, broušení a tmelení.</t>
  </si>
  <si>
    <t>8,3*2,5-1,0*2,05</t>
  </si>
  <si>
    <t>342264051RT3</t>
  </si>
  <si>
    <t>Podhledy na kovové konstrukci opláštěné deskami sádrokartonovými nosná konstrukce z profilů CD s přímým uchycením 1x deska, tloušťky 12,5 mm, impregnovaná, bez izolace</t>
  </si>
  <si>
    <t>SDK1 : 4,1</t>
  </si>
  <si>
    <t>342170401.x</t>
  </si>
  <si>
    <t>D+M Dělící nenosné příčky ze systémových panelů tl. 60 mm, zvýšená chemická odolnost z obou stran opláštění, jádro z MW, RAL 9010,</t>
  </si>
  <si>
    <t>vč. veškerého příslušenství (lemování, spojovací a těsnící materiál), vč. dopravy</t>
  </si>
  <si>
    <t>101 : 7,7*2,5+0,5*2,95</t>
  </si>
  <si>
    <t>342170402.x</t>
  </si>
  <si>
    <t>D+M Dělící nenosné příčky ze systémových panelů tl. 60 mm, zvýšená chemická odolnost z jedné strany opláštění, jádro z MW, RAL 9010,</t>
  </si>
  <si>
    <t>101 : (7,0+2,6)*2,9</t>
  </si>
  <si>
    <t>101/102,103 : 52,0</t>
  </si>
  <si>
    <t>342170101.x</t>
  </si>
  <si>
    <t>D+M Panely stěnové na ocelovou konstrukci - vnější plášť haly, tl. 175 mm, jádro z MW, RAL 9010, zvýšená chemická odolnost z jedné strany opláštění</t>
  </si>
  <si>
    <t>8,1*5,0</t>
  </si>
  <si>
    <t>-2,0*1,5</t>
  </si>
  <si>
    <t>4001.x</t>
  </si>
  <si>
    <t>D+M Zastřešení z lehké SDK kce; 2x SDK protipožární desky tl. 12,5 mm oboustranně, vč. nosné kovové konstrukce, dle PD</t>
  </si>
  <si>
    <t>SDK 2 : 8,7</t>
  </si>
  <si>
    <t>444172127R01.x</t>
  </si>
  <si>
    <t>D+M Technologický podhled ze systémových panelů tl. 60 mm, vč. nosné kce ocelové, vč. veškerého příslušenství (lemování, spojovací a těsnící materiál), vč. dopravy</t>
  </si>
  <si>
    <t>včetně PÚ se zvýšenou chemickou odolností</t>
  </si>
  <si>
    <t>19,0</t>
  </si>
  <si>
    <t>444172127R00.x</t>
  </si>
  <si>
    <t>D+M Panely sendvičové střešní tl. 200 mm, vč. veškerého příslušenství (lemování, spojovací a těsnící materiál), dilatace, vč. dopravy</t>
  </si>
  <si>
    <t>215</t>
  </si>
  <si>
    <t>444172127R04.x</t>
  </si>
  <si>
    <t>D+M Panely sendvičové střešní tl. 100 mm, vč. veškerého příslušenství (lemování, spojovací a těsnící materiál), dilatace, vč. dopravy</t>
  </si>
  <si>
    <t>1,8*2,3</t>
  </si>
  <si>
    <t>564251111R00.x</t>
  </si>
  <si>
    <t>Podklad ze štěrkopísku fr. 0/8, po zhutnění tloušťky 15 cm</t>
  </si>
  <si>
    <t>43,12</t>
  </si>
  <si>
    <t>596811111R00</t>
  </si>
  <si>
    <t>Kladení dlažby z betonových nebo kameninových dlaždic do lože z kameniva těženého tloušťky do 30 mm</t>
  </si>
  <si>
    <t>komunikací pro pěší do velikosti dlaždic 0,25 m2 s provedením lože do tl. 30 mm, s vyplněním spár a se smetením přebytečného materiálu na vzdálenost do 3 m</t>
  </si>
  <si>
    <t>61+3</t>
  </si>
  <si>
    <t>451579777R00.x</t>
  </si>
  <si>
    <t>Přípl. za další 1cm kameniva těženého</t>
  </si>
  <si>
    <t>Odkaz na mn. položky pořadí 47 : 64,00000</t>
  </si>
  <si>
    <t>59245340R</t>
  </si>
  <si>
    <t>dlažba betonová dvouvrstvá; čtverec; povrch hladký; šedá; l = 400 mm; š = 400 mm; tl. 50,0 mm</t>
  </si>
  <si>
    <t>Koeficient ztratné 5 %: 0,05</t>
  </si>
  <si>
    <t>564851111RT2.x</t>
  </si>
  <si>
    <t>Podklad ze štěrkodrti po zhutnění tloušťky 15 cm, štěrkodrť frakce 8-16 mm</t>
  </si>
  <si>
    <t>6001.x</t>
  </si>
  <si>
    <t>D+M Kování spodní hrany vnějších otvorů pozink úhelníkem 50x50x5</t>
  </si>
  <si>
    <t>0,9</t>
  </si>
  <si>
    <t>612474611R00</t>
  </si>
  <si>
    <t>Omítka vnitřní stěn ze suché směsi třívrstvá, vápenocementové jádro, vápenný štuk, na pálené cihly a tvarovky, ruční zpracování</t>
  </si>
  <si>
    <t>kompletní souvrství</t>
  </si>
  <si>
    <t>VPC jádro - 10 mm</t>
  </si>
  <si>
    <t>štuk zrnitosti 0,7 mm - 3 mm</t>
  </si>
  <si>
    <t>54</t>
  </si>
  <si>
    <t>612481211RT2</t>
  </si>
  <si>
    <t>Vyztužení povrchu vnitřních stěn sklotextilní síťovinou s dodávkou síťoviny a stěrkového tmelu</t>
  </si>
  <si>
    <t>Odkaz na mn. položky pořadí 52 : 54,00000</t>
  </si>
  <si>
    <t>612473185R00</t>
  </si>
  <si>
    <t>Omítky vnitřní zdiva ze suchých směsí příplatek za zabudované omítníky v ploše stěn</t>
  </si>
  <si>
    <t>omítka vápenocementová, strojně nebo ručně nanášená v podlaží i ve schodišti na jakýkoliv druh podkladu, kompletní souvrství</t>
  </si>
  <si>
    <t>612474610.x</t>
  </si>
  <si>
    <t>D+M Zapravení okolní stávající plochy po vybourání otvorů, začištění, vyrovnání maltou, nová skladba omítky</t>
  </si>
  <si>
    <t>(0,3+0,8+6*0,4)*0,6</t>
  </si>
  <si>
    <t>2*4*5,0*0,3</t>
  </si>
  <si>
    <t>622319005R00</t>
  </si>
  <si>
    <t>Vyrovnávací vrstva z cementové malty tl. 10 mm</t>
  </si>
  <si>
    <t>622319513R00</t>
  </si>
  <si>
    <t>Zateplení suterénu extrudovaným polysterenem, tloušťky 120 mm</t>
  </si>
  <si>
    <t>nanesení lepicího tmelu na izolační desky, nalepení desek a zajištění talířovými hmoždinkami (6 ks/m2). Bez povrchové úpravy desek.</t>
  </si>
  <si>
    <t>15,0+1,5+1,1+7,5</t>
  </si>
  <si>
    <t>631312621RM1</t>
  </si>
  <si>
    <t xml:space="preserve">Mazanina z betonu prostého tl. přes 50 do 80 mm třídy C 20/25,  </t>
  </si>
  <si>
    <t>(z kameniva) hlazená dřevěným hladítkem</t>
  </si>
  <si>
    <t>Včetně vytvoření dilatačních spár, bez zaplnění.</t>
  </si>
  <si>
    <t>23,76</t>
  </si>
  <si>
    <t>631315711.x</t>
  </si>
  <si>
    <t>Mazanina betonová tl. 12 - 24 cm C 25/30, vyztužená ocelovými vlákny 25 kg/m3, dle D.1.2</t>
  </si>
  <si>
    <t>49,5</t>
  </si>
  <si>
    <t>632419102R00</t>
  </si>
  <si>
    <t>Potěr ze suchých směsí cementová samonivelační podlahová stěrka, tloušťky 2 mm, bez penetrace</t>
  </si>
  <si>
    <t>s rozprostřením a uhlazením</t>
  </si>
  <si>
    <t>103 : 9,4</t>
  </si>
  <si>
    <t>104 : 12</t>
  </si>
  <si>
    <t>105 : 33,9</t>
  </si>
  <si>
    <t>106 : 4,6</t>
  </si>
  <si>
    <t>107 : 7,1</t>
  </si>
  <si>
    <t>D01.x</t>
  </si>
  <si>
    <t>D01 D+M Dveře Al, P, 1200x2050, interiérové, 1křídlé, plné, bez prahu, RAL 9010, výstražná lepící páska, zabudování do oc. kce, vč. zárubně, kování, dle PD</t>
  </si>
  <si>
    <t>D01 : 2</t>
  </si>
  <si>
    <t>D02.x</t>
  </si>
  <si>
    <t>D02 D+M Dveře Al, 2100x2250, interiérové, 2křídlé, plné, bez prahu, RAL 9010, výstražná lepící páska, zabudování do oc. kce, vč. zárubně, kování, dle PD</t>
  </si>
  <si>
    <t>D02 : 1</t>
  </si>
  <si>
    <t>D03.x</t>
  </si>
  <si>
    <t>D03 D+M Dveře 1000x2050, P, interiérové, 1křídlé, plné, EI 30 DP3-C, DTD deska laminátová, RAL 9010, oc. zárubeň vč. nátěrů, paniková hrazda, zabudování do betonové kce, vč. zárubně, kování, dle PD</t>
  </si>
  <si>
    <t>D03 : 1</t>
  </si>
  <si>
    <t>D04.x</t>
  </si>
  <si>
    <t>D04 D+M Dveře 1000x2050, P, interiérové, 1křídlé, plné, EI 30 DP3-C, DTD deska laminátová, RAL 9010, oc. zárubeň vč. nátěrů, paniková hrazda, zabudování do oc. kce, vč. zárubně, kování, dle PD</t>
  </si>
  <si>
    <t>Pozn.: během stavby bude zhodnoceno, zda budou odstraněny a znovu použity stávající dveře nebo budou nahrazeny prvkem D04</t>
  </si>
  <si>
    <t>D04 : 1</t>
  </si>
  <si>
    <t>D05.x</t>
  </si>
  <si>
    <t>D05 D+M Dveře 1000x2050, L, interiérové, 1křídlé, plné, EI 30 DP3-C, DTD deska laminátová, RAL 9010, oc. zárubeň vč. nátěrů, paniková hrazda, zabudování do SDK kce, vč. zárubně, kování, dle PD</t>
  </si>
  <si>
    <t>D05 : 1</t>
  </si>
  <si>
    <t>D06.x</t>
  </si>
  <si>
    <t>D06 D+M Dveře 1100x2050, L, P, interiérové, 1křídlé, plné, DTD deska laminátová, RAL 9010, oc. zárubeň vč. nátěrů, paniková hrazda,zabudování do oc. kce, vč. zárubně, kování, dle PD</t>
  </si>
  <si>
    <t>D06 P : 3</t>
  </si>
  <si>
    <t>D06 L : 1</t>
  </si>
  <si>
    <t>D07.x</t>
  </si>
  <si>
    <t>D07 D+M Dveře 900x2050, L, interiérové, 1křídlé, plné, DTD deska laminátová, RAL 9010, oc. zárubeň vč. nátěrů, paniková hrazda,zabudování do oc. kce, vč. zárubně, kování, dle PD</t>
  </si>
  <si>
    <t>D07 : 1</t>
  </si>
  <si>
    <t>D08.x</t>
  </si>
  <si>
    <t>D08 D+M Dveře 1100x2100, L, exteriérové, 1křídlé, plné, DTD deska laminátová, s prahem, křídlo RAL 9010, oc. zárubeň vč. nátěrů RAL 3020, vč. zárubně, kování, dle PD</t>
  </si>
  <si>
    <t>D08 : 1</t>
  </si>
  <si>
    <t>O01.x</t>
  </si>
  <si>
    <t>O01 D+M Okno 2000x1500, plast, 3sklo čiré, 2křídlé, otevíravé/sklopné, Uw=1,2 W/m2K, RAL 3020, kování, dle PD</t>
  </si>
  <si>
    <t>O01 : 2</t>
  </si>
  <si>
    <t>O02.x</t>
  </si>
  <si>
    <t>O02 D+M Okno 1000x1500, plast, 3sklo čiré, 1křídlé, otevíravé/sklopné, Uw=1,2 W/m2K, RAL 3020, kování, dle PD</t>
  </si>
  <si>
    <t>O02 : 2</t>
  </si>
  <si>
    <t>O03.x</t>
  </si>
  <si>
    <t>O03 D+M Okno 2000x1500, hliník, 3sklo čiré, 2křídlé, fixní, protipožární EI 15 DP1, Uw=1,2 W/m2K, RAL 3020, kování, dle PD</t>
  </si>
  <si>
    <t>O03 : 1</t>
  </si>
  <si>
    <t>648991111R00</t>
  </si>
  <si>
    <t>Osazení parapetních desek z plastických hmot šířky do 200 mm</t>
  </si>
  <si>
    <t>a poloplastických hmot na montážní pěnu, zapravení omítky pod parapetem, těsnění spáry mezi parapetem a rámem okna, dodávka silikonu.</t>
  </si>
  <si>
    <t>O01 : 2*2,0</t>
  </si>
  <si>
    <t>O02 : 2*1,0</t>
  </si>
  <si>
    <t>O03 : 1*2,0</t>
  </si>
  <si>
    <t>60780010R.x</t>
  </si>
  <si>
    <t>Parapet interiérový; voděodolná DTD 17 mm, povrch laminát 0,6 mm cpl/hpl, RAL 9010, spodní - impregnovaný protitah, zadní - hranovací páska, boční - pvc krytka, dle PD</t>
  </si>
  <si>
    <t>Odkaz na mn. položky pořadí 72 : 8,00000</t>
  </si>
  <si>
    <t>917832111R00</t>
  </si>
  <si>
    <t>Osazení silničního nebo chodníkového betonového obrubníku stojatého, bez boční opěry, do lože z betonu prostého C 12/15</t>
  </si>
  <si>
    <t>S dodáním hmot pro lože tl. 80-100 mm.</t>
  </si>
  <si>
    <t>25+26+12,6+6,5</t>
  </si>
  <si>
    <t>918101111R00</t>
  </si>
  <si>
    <t>Lože pod obrubníky, krajníky nebo obruby z betonu prostého C 12/15</t>
  </si>
  <si>
    <t>z dlažebních kostek z betonu prostého</t>
  </si>
  <si>
    <t>Odkaz na mn. položky pořadí 74 : 70,10000*0,03</t>
  </si>
  <si>
    <t>59217331R</t>
  </si>
  <si>
    <t>obrubník zahradní materiál beton; l = 1000,0 mm; š = 50,0 mm; h = 200,0 mm; barva šedá</t>
  </si>
  <si>
    <t>Začátek provozního součtu</t>
  </si>
  <si>
    <t xml:space="preserve">  ztratné 5 % : 1,05*(25+26+12,6+6,5)</t>
  </si>
  <si>
    <t>Konec provozního součtu</t>
  </si>
  <si>
    <t>celkem ks : 74</t>
  </si>
  <si>
    <t>941941041R00</t>
  </si>
  <si>
    <t>Montáž lešení lehkého pracovního řadového s podlahami šířky od 1,00 do 1,20 m, výšky do 10 m</t>
  </si>
  <si>
    <t>800-3</t>
  </si>
  <si>
    <t>včetně kotvení</t>
  </si>
  <si>
    <t>Včetně kotvení lešení.</t>
  </si>
  <si>
    <t>(19+8,5)*4,5</t>
  </si>
  <si>
    <t>6,5*2,5</t>
  </si>
  <si>
    <t>941941291R00</t>
  </si>
  <si>
    <t>Montáž lešení lehkého pracovního řadového s podlahami příplatek za každý další i započatý měsíc použití lešení_x000D_
 šířky od 1,00 do 1,20 m a výšky do 10 m</t>
  </si>
  <si>
    <t>Odkaz na mn. položky pořadí 77 : 140,00000*2</t>
  </si>
  <si>
    <t>941941841R00</t>
  </si>
  <si>
    <t>Demontáž lešení lehkého řadového s podlahami šířky přes 1 do 1,2 m, výšky do 10 m</t>
  </si>
  <si>
    <t>Odkaz na mn. položky pořadí 77 : 140,00000</t>
  </si>
  <si>
    <t>941955002R00</t>
  </si>
  <si>
    <t>Lešení lehké pracovní pomocné pomocné, o výšce lešeňové podlahy přes 1,2 do 1,9 m</t>
  </si>
  <si>
    <t>19+8,5+4,5+9</t>
  </si>
  <si>
    <t>953941312R00</t>
  </si>
  <si>
    <t>Osazení předmětů na hmoždinky osazení hasicího přístroje</t>
  </si>
  <si>
    <t>dle TZ D.1.3 : 3</t>
  </si>
  <si>
    <t>HAS1.x</t>
  </si>
  <si>
    <t>Přístroj hasicí práškový přenosný s hasicí schopností 34A</t>
  </si>
  <si>
    <t>Odkaz na mn. položky pořadí 81 : 3,00000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</si>
  <si>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</si>
  <si>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</si>
  <si>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viz TZ_AB, situační výkresy, výkresová a textová část D.1.1, D.1.2 a D.1.3 : 220</t>
  </si>
  <si>
    <t>952901110R00</t>
  </si>
  <si>
    <t>Čištění budov mytím vnějších ploch oken a dveří</t>
  </si>
  <si>
    <t>801-4</t>
  </si>
  <si>
    <t>3*2,0*1,5+2*1,0*1,5+0,9*2,05</t>
  </si>
  <si>
    <t>Vytvoření prostupu v systémovém sendvičovém panelu tl. 175 mm, velikost dle PD, vč. manipulace se sutí, odvozu na skládku a poplatku za skládku</t>
  </si>
  <si>
    <t>3+1+1+1</t>
  </si>
  <si>
    <t>9602.x</t>
  </si>
  <si>
    <t>Vytvoření prostupu v systémovém sendvičovém panelu tl. 60 mm, velikost dle PD, vč. manipulace se sutí, odvozu na skládku a poplatku za skládku</t>
  </si>
  <si>
    <t>2+2+4</t>
  </si>
  <si>
    <t>2+1+2</t>
  </si>
  <si>
    <t>9603.x</t>
  </si>
  <si>
    <t>Vytvoření prostupu ve zdivu železobetonovém tl. 30 cm pro VZT, velikost dle PD, vč. manipulace se sutí, odvozu na skládku a poplatku za skládku</t>
  </si>
  <si>
    <t>9604.x</t>
  </si>
  <si>
    <t>Vytvoření prostupu v systémovém sendvičovém panelu tl. 200 mm, velikost dle PD, vč. manipulace se sutí, odvozu na skládku a poplatku za skládku</t>
  </si>
  <si>
    <t>1+1</t>
  </si>
  <si>
    <t>9605.x</t>
  </si>
  <si>
    <t>Vytvoření prostupu v systémovém sendvičovém panelu tl. 100 mm, velikost dle PD, vč. manipulace se sutí, odvozu na skládku a poplatku za skládku</t>
  </si>
  <si>
    <t>998014011R00</t>
  </si>
  <si>
    <t>Přesun hmot, budovy mont. jednopodl. s pláštěm</t>
  </si>
  <si>
    <t>POL7_</t>
  </si>
  <si>
    <t>711111006RZ3</t>
  </si>
  <si>
    <t>Provedení izolace proti zemní vlhkosti natěradly za studena na ploše vodorovné asfaltovou penetrační suspenzí, včetně dodávky emulze 0,3 kg/m2</t>
  </si>
  <si>
    <t>800-711</t>
  </si>
  <si>
    <t>Odkaz na mn. položky pořadí 93 : 198,00000</t>
  </si>
  <si>
    <t>711112006RZ3</t>
  </si>
  <si>
    <t>Provedení izolace proti zemní vlhkosti natěradly za studena na ploše svislé, včetně pomocného lešení o výšce podlahy do 1900 mm a pro zatížení do 1,5 kPa. asfaltovou penetrační emulzí, včetně dodávky emulze 0,3 kg/m2</t>
  </si>
  <si>
    <t>Odkaz na mn. položky pořadí 94 : 13,36300</t>
  </si>
  <si>
    <t>711141559RT1</t>
  </si>
  <si>
    <t xml:space="preserve">Provedení izolace proti zemní vlhkosti pásy přitavením vodorovná, 1 vrstva, bez dodávky izolačních pásů,  </t>
  </si>
  <si>
    <t>198</t>
  </si>
  <si>
    <t>711142559RT1</t>
  </si>
  <si>
    <t xml:space="preserve">Provedení izolace proti zemní vlhkosti pásy přitavením svislá, 1 vrstva, bez dodávky izolačních pásů,  </t>
  </si>
  <si>
    <t>9,5*(0,8+0,15)</t>
  </si>
  <si>
    <t>(29,5-3*1,1-2,1)*0,18</t>
  </si>
  <si>
    <t>62852265R</t>
  </si>
  <si>
    <t>pás izolační z modifikovaného asfaltu natavitelný, mechanicky kotvený; nosná vložka skelná tkanina; horní strana jemný minerální posyp; spodní strana PE fólie; tl. 4,0 mm</t>
  </si>
  <si>
    <t>Koeficient ztratné + přesahy 20 %: 0,02</t>
  </si>
  <si>
    <t>711101.x</t>
  </si>
  <si>
    <t>D+M Náběhové klíny pro realizaci koutových spojů</t>
  </si>
  <si>
    <t>(29+5,6)</t>
  </si>
  <si>
    <t>(29,5-3*1,1-2,1)</t>
  </si>
  <si>
    <t>711823121RT5</t>
  </si>
  <si>
    <t>Ochrana konstrukcí nopovou fólií svisle, výška nopu 8 mm, včetně dodávky fólie</t>
  </si>
  <si>
    <t>33*0,5</t>
  </si>
  <si>
    <t>711823129RT1</t>
  </si>
  <si>
    <t>Ochrana konstrukcí nopovou fólií ukončovací lišta,  , bez dodávky lišty</t>
  </si>
  <si>
    <t>K15 : 33</t>
  </si>
  <si>
    <t>28342406R</t>
  </si>
  <si>
    <t>lišta ukončovací; k uchycení vrchní hrany nopové fólie; materiál PVC; š = 8,0 mm; h = 44,0 mm; l = 2 000 mm</t>
  </si>
  <si>
    <t xml:space="preserve">  ztratné 5 % : 1,05*(33/2)</t>
  </si>
  <si>
    <t>celkem ks : 18</t>
  </si>
  <si>
    <t>711191271RT2</t>
  </si>
  <si>
    <t>Provedení izolace proti zemní vlhkosti ostatní svislé uložení, podkladní textilie, 300 g/m2</t>
  </si>
  <si>
    <t>Odkaz na mn. položky pořadí 97 : 16,50000</t>
  </si>
  <si>
    <t>998711101R00</t>
  </si>
  <si>
    <t>Přesun hmot pro izolace proti vodě svisle do 6 m</t>
  </si>
  <si>
    <t>50 m vodorovně měřeno od těžiště půdorysné plochy skládky do těžiště půdorysné plochy objektu</t>
  </si>
  <si>
    <t>712371801RT1</t>
  </si>
  <si>
    <t xml:space="preserve">Povlakové krytiny střech do 10° termoplasty volně položené,  ,  , bez dodávky fólie,  </t>
  </si>
  <si>
    <t>pozn.: mechanicky kotveno k panelu</t>
  </si>
  <si>
    <t>Odkaz na mn. položky pořadí 44 : 215,00000</t>
  </si>
  <si>
    <t>Odkaz na mn. položky pořadí 45 : 4,14000</t>
  </si>
  <si>
    <t>283220012R</t>
  </si>
  <si>
    <t>fólie izolační střešní hydroizolační; tloušťka 1,50 mm; plošná hmotnost 1 850 g/m2; PVC-P, PES výztuž; µ = 15 000,0</t>
  </si>
  <si>
    <t>Odkaz na mn. položky pořadí 102 : 219,14000</t>
  </si>
  <si>
    <t>Koeficient ztratné + přesahy 10 %: 0,1</t>
  </si>
  <si>
    <t>998712101R00</t>
  </si>
  <si>
    <t>Přesun hmot pro povlakové krytiny v objektech výšky do 6 m</t>
  </si>
  <si>
    <t>50 m vodorovně</t>
  </si>
  <si>
    <t>72201.x</t>
  </si>
  <si>
    <t>Osazení nástěnného hydrantu</t>
  </si>
  <si>
    <t>Odkaz na mn. položky pořadí 106 : 1,00000</t>
  </si>
  <si>
    <t>722254201RT3</t>
  </si>
  <si>
    <t>Požární příslušenství hydrantový systém D 25, box s plnými dveřmi, stálotvará hadice, průměr 25/30</t>
  </si>
  <si>
    <t>800-721</t>
  </si>
  <si>
    <t>RTS 20/ II</t>
  </si>
  <si>
    <t>viz pbř : 1</t>
  </si>
  <si>
    <t>998722102R00</t>
  </si>
  <si>
    <t>Přesun hmot pro vnitřní vodovod v objektech výšky do 12 m</t>
  </si>
  <si>
    <t>vodorovně do 50 m</t>
  </si>
  <si>
    <t>K01.x</t>
  </si>
  <si>
    <t>K01 D+M Vnější parapet, RŠ 295 mm, délka 2000 mm, Al ohýbaný, PÚ lakováním, tl. plechu 1,0 mm, RAL 3020, vč. Al krytek, kotvení, dle PD</t>
  </si>
  <si>
    <t>K01 : 2</t>
  </si>
  <si>
    <t>K02.x</t>
  </si>
  <si>
    <t>K02 D+M Vnější parapet, RŠ 295 mm, délka 1000 mm, Al ohýbaný, PÚ lakováním, tl. plechu 1,0 mm, RAL 3020, vč. Al krytek, kotvení, dle PD</t>
  </si>
  <si>
    <t>K02 : 4</t>
  </si>
  <si>
    <t>K03.x</t>
  </si>
  <si>
    <t>K03 D+M Podokapový žlab, průměr 150 mm, Al ohýbaný, PÚ lakováním, vč. dilatace, tl. plechu 1,0 mm, RAL 3020, dle PD</t>
  </si>
  <si>
    <t>vč. kotevních prvků, háků, spojek, kolen, objímek</t>
  </si>
  <si>
    <t>K03 : 18,8</t>
  </si>
  <si>
    <t>K04.x</t>
  </si>
  <si>
    <t>K04 D+M Podokapový žlab, průměr 100 mm, Al ohýbaný, PÚ lakováním, vč. dilatace, tl. plechu 1,0 mm, RAL 3020, dle PD</t>
  </si>
  <si>
    <t>K04 : 1,7</t>
  </si>
  <si>
    <t>K05.x</t>
  </si>
  <si>
    <t>K05 D+M Svod, průměr 100 mm, Al ohýbaný, PÚ lakováním, vč. dilatace, tl. plechu 1,0 mm, RAL 3020, dle PD</t>
  </si>
  <si>
    <t>vč. kotevních prvků, háků, spojek, kotlíků, kolen, objímek</t>
  </si>
  <si>
    <t>K05 : 8,6</t>
  </si>
  <si>
    <t>K06.x</t>
  </si>
  <si>
    <t>K06 D+M Svod, průměr 75 mm, Al ohýbaný, PÚ lakováním, vč. dilatace, tl. plechu 1,0 mm, RAL 3020, dle PD</t>
  </si>
  <si>
    <t>K06 : 2,4</t>
  </si>
  <si>
    <t>K07.x</t>
  </si>
  <si>
    <t>K07 D+M Oplechování navázání střechy, RŠ 475 mm, Al ohýbaný, PÚ lakováním, vč. dilatace, tl. plechu 1,0 mm, RAL 3020, kotvení, dle PD</t>
  </si>
  <si>
    <t>K07 : 13,3</t>
  </si>
  <si>
    <t>K08.x</t>
  </si>
  <si>
    <t>K08 D+M Okapnička navázání střechy, RŠ 85 mm, Al ohýbaný, PÚ lakováním, vč. dilatace, tl. plechu 1,0 mm, RAL 3020, kotvení, dle PD</t>
  </si>
  <si>
    <t>K08 : 11</t>
  </si>
  <si>
    <t>K09.x</t>
  </si>
  <si>
    <t>K09 D+M Oplechování atiky, RŠ 255 mm, Al ohýbaný, PÚ lakováním, vč. dilatace, tl. plechu 1,0 mm, RAL 3020, kotvení, dle PD</t>
  </si>
  <si>
    <t>K09 : 30</t>
  </si>
  <si>
    <t>K10.x</t>
  </si>
  <si>
    <t>K10 D+M Oplechování dolního rohu atiky, RŠ 200 mm, Al ohýbaný, PÚ lakováním, vč. dilatace, tl. plechu 1,0 mm, RAL 3020, kotvení, dle PD</t>
  </si>
  <si>
    <t>K10 : 30</t>
  </si>
  <si>
    <t>K11.x</t>
  </si>
  <si>
    <t>K11 D+M Okapová lišta, RŠ 200 mm, Al ohýbaný, PÚ lakováním, vč. dilatace, tl. plechu 1,0 mm, RAL 3020, kotvení, dle PD</t>
  </si>
  <si>
    <t>K11 : 20,5</t>
  </si>
  <si>
    <t>K12.x</t>
  </si>
  <si>
    <t>K12 D+M Okapová lišta, RŠ 150 mm, Al ohýbaný, PÚ lakováním, vč. dilatace, tl. plechu 1,0 mm, RAL 3020, kotvení, dle PD</t>
  </si>
  <si>
    <t>K12 : 20,5</t>
  </si>
  <si>
    <t>K13.x</t>
  </si>
  <si>
    <t>K13 D+M Pomocný profil pod okapovou lištu, RŠ 100 mm, Al ohýbaný, PÚ lakováním, vč. dilatace, tl. plechu 1,0 mm, RAL 3020, kotvení, dle PD</t>
  </si>
  <si>
    <t>K13 : 20,5</t>
  </si>
  <si>
    <t>K14.x</t>
  </si>
  <si>
    <t>K14 D+M Závětrná lišta přístavku, RŠ 210 mm, Al ohýbaný, PÚ lakováním, vč. dilatace, tl. plechu 1,0 mm, RAL 3020, kotvení, dle PD</t>
  </si>
  <si>
    <t>K14 : 4</t>
  </si>
  <si>
    <t>K16.x</t>
  </si>
  <si>
    <t>K16 D+M Pojistný chrlič s integrovanou PVC manžetou, vč. ochranné vyjímatelné mřížky, DN 70, dle PD</t>
  </si>
  <si>
    <t>K16 : 1</t>
  </si>
  <si>
    <t>Z02.x</t>
  </si>
  <si>
    <t>Z02 D+M Ocelový kotvící bod pro ploché střechy pro ochranu proti pádu, vč. kotvení, dle PD</t>
  </si>
  <si>
    <t xml:space="preserve">viz TZ_AB, situační výkresy, výkresová a textová část část D.1.1, D.1.2 a D.1.3 : </t>
  </si>
  <si>
    <t>Z12 : 12</t>
  </si>
  <si>
    <t>Z01.x</t>
  </si>
  <si>
    <t>Z01 D+M Žebřík na střechu, nerez. ocel, výška 4600+1100 mm, šířka 520 mm, vč. ochranného koše, vč. dvojité nerezové bezpečnostní závory, vč. veškerého kotvícího a spojovací mateirálu, dle PD</t>
  </si>
  <si>
    <t>Z10 : 1</t>
  </si>
  <si>
    <t>76701.x</t>
  </si>
  <si>
    <t>D+M Ocelová konstrukce pod VZT jednotku vč. pryžových pásů pro uložení, kotvení do základu, povrchová úprava 1x nátěr základní barvou, 2x nátěr vrchní barvou, dle PD</t>
  </si>
  <si>
    <t>7672.x</t>
  </si>
  <si>
    <t>D+M Ocelová konstrukce pod filtrační jednotku vč. pryžových pásů pro uložení, kotvení do základu, povrchová úprava 1x nátěr základní barvou, 2x nátěr vrchní barvou, dle PD</t>
  </si>
  <si>
    <t>205</t>
  </si>
  <si>
    <t>998767101R00</t>
  </si>
  <si>
    <t>Přesun hmot pro kovové stavební doplňk. konstrukce v objektech výšky do 6 m</t>
  </si>
  <si>
    <t>800-767</t>
  </si>
  <si>
    <t>7771550201.x</t>
  </si>
  <si>
    <t>D+M Polyuretanová stěrka jednovrstvá, tl. 9 mm, protisluzná R12, se struktur. matným povrchem, dle PD</t>
  </si>
  <si>
    <t>Včetně podkladního záškrabu. Možnost čištění párou, teplotní odolnost do 130°C, pro pojezd kovovým kolem. Probarvení stěrky v celé vrstvě – bude splňovat požadavky na kritické body v rámci zpracování analýzu HACCP pro potravinářské provozy. Odolnost vůči rázovému zatížení a teplotním šokům. Finální povrchová vrstva hygienicky nezávadná, s vysokou chemickou, mechanickou a teplotní odolností. Bbeze spár, nepropustná, protiskluzná a bezprašná.</t>
  </si>
  <si>
    <t>101 : 72</t>
  </si>
  <si>
    <t>102 : 54,2</t>
  </si>
  <si>
    <t>fabiony : (51,5+28)*0,07</t>
  </si>
  <si>
    <t>777116041.x</t>
  </si>
  <si>
    <t>D+M Dvousložková epoxidová stěrka transparentní, bezrozpouštědlová viskózní kompozice, na bázi epoxidových pryskyřic R12 vč. penetrace a s prosypem pískem 0,1-0,4 mm, dle PD</t>
  </si>
  <si>
    <t>fabiony : (11,2+13,7+27,7+7,7+11)*0,07</t>
  </si>
  <si>
    <t>777812222.x</t>
  </si>
  <si>
    <t>D+M Napojení podlahy na sokl stěny pomocí pozinkované Z lišty, vč. sytémového podlahového fabionu, rádius fabion r=38 mm, vytažení do výšky min. 70 mm</t>
  </si>
  <si>
    <t>včetně dodávky a montáže záškrabu s prosypem pískem a vrchní vrstvy.</t>
  </si>
  <si>
    <t>101 : 51,5</t>
  </si>
  <si>
    <t>102 : 28</t>
  </si>
  <si>
    <t>103 : 11,2</t>
  </si>
  <si>
    <t>104 : 13,7</t>
  </si>
  <si>
    <t>105 : 27,7</t>
  </si>
  <si>
    <t>106 : 7,7</t>
  </si>
  <si>
    <t>107 : 11</t>
  </si>
  <si>
    <t>777101101R00</t>
  </si>
  <si>
    <t>Příprava podkladu vysávání podlah průmyslovým vysavačem</t>
  </si>
  <si>
    <t>800-773</t>
  </si>
  <si>
    <t>Odkaz na mn. položky pořadí 128 : 131,76500</t>
  </si>
  <si>
    <t>Odkaz na mn. položky pořadí 129 : 71,99100</t>
  </si>
  <si>
    <t>771111122R00</t>
  </si>
  <si>
    <t>Doplňkové práce při kladení dlažeb montáž podlahových lišt přechodových</t>
  </si>
  <si>
    <t>800-771</t>
  </si>
  <si>
    <t>2*1,2+2,1+2*1,1</t>
  </si>
  <si>
    <t>5537000121R</t>
  </si>
  <si>
    <t>lišta přechodová; pro podlahy o stejné výšce; materiál eloxovaný hliník; š = 30,0 mm; h = 4,1 mm; l = 2 700 mm; samolepicí; stříbro</t>
  </si>
  <si>
    <t xml:space="preserve">  6,7/2,7</t>
  </si>
  <si>
    <t>celkem ks : 3</t>
  </si>
  <si>
    <t>998777101R00</t>
  </si>
  <si>
    <t>Přesun hmot pro podlahy syntetické v objektech výšky do 6 m</t>
  </si>
  <si>
    <t>781101210RT1</t>
  </si>
  <si>
    <t>Příprava podkladu pod obklady penetrace podkladu pod obklady</t>
  </si>
  <si>
    <t>včetně dodávky materiálu.</t>
  </si>
  <si>
    <t>Odkaz na mn. položky pořadí 136 : 5,37000</t>
  </si>
  <si>
    <t>781475114R00</t>
  </si>
  <si>
    <t>Montáž obkladů vnitřních z dlaždic keramických kladených do tmele 200 x 200 mm,  , kladených do flexibilního tmele</t>
  </si>
  <si>
    <t>106 : 0,9*2,5+1,8*1,5+1,8*0,15+1,0*0,15</t>
  </si>
  <si>
    <t>597813613R</t>
  </si>
  <si>
    <t>obklad keramický š = 198 mm; l = 198 mm; h = 6,5 mm; pro interiér; barva světle zelená; lesk</t>
  </si>
  <si>
    <t>dle výběru investora</t>
  </si>
  <si>
    <t>Koeficient ztratné 15 %: 0,15</t>
  </si>
  <si>
    <t>23153600R</t>
  </si>
  <si>
    <t>malta pro dlažby/obklady spárovací; š. spáry do 5 mm; pro interiér i exteriér; stěny, podlahy; báze cementová; přísada umělohmotný prášek, minerální plnivo; ruční; odolná proti vodě, mrazu; teplotní odolnost -30 až 70 °C; barva bílá</t>
  </si>
  <si>
    <t xml:space="preserve">1 kg/m2 : </t>
  </si>
  <si>
    <t>Odkaz na mn. položky pořadí 136 : 5,37000*0,5</t>
  </si>
  <si>
    <t>781497121RS1</t>
  </si>
  <si>
    <t xml:space="preserve">Lišty k obkladům profil rohový eloxovaný hliník, uložení do tmele,  , výška profilu 6 mm,  </t>
  </si>
  <si>
    <t>106 : 1,8+1</t>
  </si>
  <si>
    <t>781775006RT3</t>
  </si>
  <si>
    <t>Montáž obkladů vnějších stěn z dlaždic keramických režných nebo glazovaných, hladkých, 200 x 100 mm, kladených do flexibilního tmele</t>
  </si>
  <si>
    <t>6,0+3,5+1,8*0,3</t>
  </si>
  <si>
    <t>59701.x</t>
  </si>
  <si>
    <t>Soklový obklad keramický lepený mrazuvzdorný, barevné řešení dle stávajících objektů a výběru investora</t>
  </si>
  <si>
    <t>Odkaz na mn. položky pořadí 140 : 10,04000</t>
  </si>
  <si>
    <t>998781102R00</t>
  </si>
  <si>
    <t>Přesun hmot pro obklady keramické v objektech výšky do 12 m</t>
  </si>
  <si>
    <t>784191201R00</t>
  </si>
  <si>
    <t>Příprava povrchu Penetrace (napouštění) podkladu disperzní, jednonásobná</t>
  </si>
  <si>
    <t>800-784</t>
  </si>
  <si>
    <t>Odkaz na mn. položky pořadí 144 : 118,30000</t>
  </si>
  <si>
    <t>784195222R00</t>
  </si>
  <si>
    <t>Malby z malířských směsí otěruvzdorných,  , barevné, dvojnásobné</t>
  </si>
  <si>
    <t>Odkaz na mn. položky pořadí 42 : 8,70000</t>
  </si>
  <si>
    <t>Odkaz na mn. položky pořadí 38 : 4,10000</t>
  </si>
  <si>
    <t>Odkaz na mn. položky pořadí 37 : 18,70000*2</t>
  </si>
  <si>
    <t>Odkaz na mn. položky pořadí 55 : 14,10000</t>
  </si>
  <si>
    <t>43001.x</t>
  </si>
  <si>
    <t>D+M Ocelová hlavní konstrukce haly vč. kotvení a povrchové úpravy nátěrem, dle D.1.2</t>
  </si>
  <si>
    <t>pozn. nátěrová plocha 359,6 m2</t>
  </si>
  <si>
    <t>  BLL60*60*4   : 7,57</t>
  </si>
  <si>
    <t>  HEA120 : 160,09</t>
  </si>
  <si>
    <t>  HEA280   : 2849,17</t>
  </si>
  <si>
    <t>  HRTR100*40*4   : 39,53</t>
  </si>
  <si>
    <t>  HRTR100*100*4   : 66,24</t>
  </si>
  <si>
    <t>  HRTR120*40*3   : 131,72</t>
  </si>
  <si>
    <t>  HRTR120*80*5   : 454,15</t>
  </si>
  <si>
    <t>  HRTR120*120*5   : 1576,17</t>
  </si>
  <si>
    <t>  IPE160   : 109,33</t>
  </si>
  <si>
    <t>  IPE200 : 2722,98</t>
  </si>
  <si>
    <t>  IPE330   : 1115,43</t>
  </si>
  <si>
    <t>  KUL16   : 144,91</t>
  </si>
  <si>
    <t>  L50*50*3   : 130,27</t>
  </si>
  <si>
    <t>  L80*80*6   : 2,97</t>
  </si>
  <si>
    <t>  PL1*60 : 3,2</t>
  </si>
  <si>
    <t>  PL2*60   : 6,41</t>
  </si>
  <si>
    <t>  PL3*60   : 9,61</t>
  </si>
  <si>
    <t>  PL3*97   : 39,84</t>
  </si>
  <si>
    <t>  PL4*190   : 1,41</t>
  </si>
  <si>
    <t>  PL4*200   : 1,05</t>
  </si>
  <si>
    <t>  PL4*236   : 234,7</t>
  </si>
  <si>
    <t>  PL5*60   : 16,01</t>
  </si>
  <si>
    <t>  PL6*70   : 0,4</t>
  </si>
  <si>
    <t>  PL6*76   : 6,46</t>
  </si>
  <si>
    <t>  PL6*120   : 4,53</t>
  </si>
  <si>
    <t>  PL6*122   : 3,62</t>
  </si>
  <si>
    <t>  PL6*147   : 3,03</t>
  </si>
  <si>
    <t>  PL8*60   : 12,81</t>
  </si>
  <si>
    <t>  PL8*306   : 200,89</t>
  </si>
  <si>
    <t>  PL10*60   : 16,01</t>
  </si>
  <si>
    <t>  PL10*100 : 16,24</t>
  </si>
  <si>
    <t>  PL10*120   : 4,99</t>
  </si>
  <si>
    <t>  PL12*100   : 14,3</t>
  </si>
  <si>
    <t>  PL12*130   : 34,69</t>
  </si>
  <si>
    <t>  PL12*281   : 153,42</t>
  </si>
  <si>
    <t>  PL12*282   : 156,36</t>
  </si>
  <si>
    <t>  PL12*299   : 75,52</t>
  </si>
  <si>
    <t>  PL12*301   : 75,82</t>
  </si>
  <si>
    <t>  PL15*120   : 58,5</t>
  </si>
  <si>
    <t>  PL15*200   : 21,2</t>
  </si>
  <si>
    <t>  PL15*250   : 17,66</t>
  </si>
  <si>
    <t>  PL20*350   : 187,93</t>
  </si>
  <si>
    <t>  PL25*160   : 231,88</t>
  </si>
  <si>
    <t>  TPU120*50*4   : 33,76</t>
  </si>
  <si>
    <t>  TPU162*55*4   : 478,5</t>
  </si>
  <si>
    <t>  TR70*4 : 8,07</t>
  </si>
  <si>
    <t>  UPE120   : 7,06</t>
  </si>
  <si>
    <t>  UPE160   : 219,15</t>
  </si>
  <si>
    <t>  ZÁV.TYČ.M20   : 6,59</t>
  </si>
  <si>
    <t>  ZÁV.TYČ.M24   : 17,09</t>
  </si>
  <si>
    <t>Drobný materiál : 711,35</t>
  </si>
  <si>
    <t>Spojovací materiál : 303,78</t>
  </si>
  <si>
    <t>Svary : 203,78</t>
  </si>
  <si>
    <t>Prořez : 509,46</t>
  </si>
  <si>
    <t>43002.x</t>
  </si>
  <si>
    <t>D+M Ocelová konstrukce nenosných vnitřních příček haly vč. kotvení a povrchové úpravy nátěrem, dle D.1.2</t>
  </si>
  <si>
    <t>pozn. nátěrová plocha 62,67 m2</t>
  </si>
  <si>
    <t>  HRTR100*40*4   : 317,85</t>
  </si>
  <si>
    <t>  HRTR100*100*4   : 782,07</t>
  </si>
  <si>
    <t>  PL4*196   : 226,97</t>
  </si>
  <si>
    <t xml:space="preserve">  PL12*220 : 13,68</t>
  </si>
  <si>
    <t>Drobný materiál : 80,43</t>
  </si>
  <si>
    <t>Spojovací materiál : 26,81</t>
  </si>
  <si>
    <t>Svary : 26,81</t>
  </si>
  <si>
    <t>Prořez : 67,03</t>
  </si>
  <si>
    <t>132254201</t>
  </si>
  <si>
    <t>Hloubení zapažených rýh šířky přes 800 do 2 000 mm strojně s urovnáním dna do předepsaného profilu a, spádu v hornině třídy těžitelnosti I skupiny 3 do 20 m3</t>
  </si>
  <si>
    <t>URS</t>
  </si>
  <si>
    <t>ÚRS 21 02</t>
  </si>
  <si>
    <t>POL1_1</t>
  </si>
  <si>
    <t xml:space="preserve">"viz TZ_AB, situační výkresy, výkresová a textová část dokumentace : </t>
  </si>
  <si>
    <t xml:space="preserve">(54,67+52,4)*1,5 : </t>
  </si>
  <si>
    <t>160,605</t>
  </si>
  <si>
    <t>151101101</t>
  </si>
  <si>
    <t>Zřízení pažení a rozepření stěn rýh pro podzemní vedení příložné pro jakoukoliv mezerovitost,, hloubky do 2 m</t>
  </si>
  <si>
    <t xml:space="preserve">2*(54,67+52,4)*1,5 : </t>
  </si>
  <si>
    <t>321,21</t>
  </si>
  <si>
    <t>151101111</t>
  </si>
  <si>
    <t>Odstranění pažení a rozepření stěn rýh pro podzemní vedení s uložením materiálu na vzdálenost do 3 m, od kraje výkopu příložné, hloubky do 2 m</t>
  </si>
  <si>
    <t>162351103</t>
  </si>
  <si>
    <t>Vodorovné přemístění výkopku nebo sypaniny po suchu na obvyklém dopravním prostředku, bez naložení, výkopku, avšak se složením bez rozhrnutí z horniny třídy těžitelnosti I skupiny 1 až 3 na vzdálenost</t>
  </si>
  <si>
    <t>přes 50 do 500 m</t>
  </si>
  <si>
    <t xml:space="preserve">"na mezideponii a zpět - pro zásyp" 2*117,777 : </t>
  </si>
  <si>
    <t>235,554</t>
  </si>
  <si>
    <t>162751117</t>
  </si>
  <si>
    <t>přes 9 000 do 10 000 m</t>
  </si>
  <si>
    <t xml:space="preserve">"koef. nakypření 1,1 : </t>
  </si>
  <si>
    <t xml:space="preserve">1,1*160,605 : </t>
  </si>
  <si>
    <t xml:space="preserve">"-na zásyp : </t>
  </si>
  <si>
    <t xml:space="preserve">-117,777 : </t>
  </si>
  <si>
    <t>58,889</t>
  </si>
  <si>
    <t>162751119</t>
  </si>
  <si>
    <t>Příplatek k ceně za každých dalších i započatých 1 000 m</t>
  </si>
  <si>
    <t xml:space="preserve">"+15 km : </t>
  </si>
  <si>
    <t xml:space="preserve">15*58,889 : </t>
  </si>
  <si>
    <t>883,335</t>
  </si>
  <si>
    <t>167151101</t>
  </si>
  <si>
    <t>Nakládání, skládání a překládání neulehlého výkopku nebo sypaniny strojně nakládání, množství do 100, m3, zhorniny třídy těžitelnosti I, skupiny 1 až 3</t>
  </si>
  <si>
    <t xml:space="preserve">117,777 : </t>
  </si>
  <si>
    <t>117,777</t>
  </si>
  <si>
    <t>171201231</t>
  </si>
  <si>
    <t>Poplatek za uložení stavebního odpadu na recyklační skládce (skládkovné) zeminy a kamení zatříděného, do Katalogu odpadů pod kódem 17 05 04</t>
  </si>
  <si>
    <t xml:space="preserve">2*58,889 : </t>
  </si>
  <si>
    <t>117,778</t>
  </si>
  <si>
    <t>171251201</t>
  </si>
  <si>
    <t>Uložení sypaniny na skládky nebo meziskládky bez hutnění s upravením uložené sypaniny do, předepsaného tvaru</t>
  </si>
  <si>
    <t xml:space="preserve">58,889 : </t>
  </si>
  <si>
    <t>174111101</t>
  </si>
  <si>
    <t>Zásyp sypaninou z jakékoliv horniny ručně s uložením výkopku ve vrstvách se zhutněním jam, šachet,, rýh nebo kolem objektů v těchto vykopávkách</t>
  </si>
  <si>
    <t xml:space="preserve">1,1*(54,67+52,4)*1 : </t>
  </si>
  <si>
    <t>175111101</t>
  </si>
  <si>
    <t>Obsypání potrubí ručně sypaninou z vhodných hornin třídy těžitelnosti I a II, skupiny 1 až 4 nebo, materiálem připraveným podél výkopu ve vzdálenosti do 3 m od jeho kraje pro jakoukoliv hloubku</t>
  </si>
  <si>
    <t>výkopu a míru zhutnění bez prohození sypaniny</t>
  </si>
  <si>
    <t xml:space="preserve">0,3*(54,67+52,4)*1 : </t>
  </si>
  <si>
    <t>32,121</t>
  </si>
  <si>
    <t>175111109</t>
  </si>
  <si>
    <t>výkopu a míru zhutnění Příplatek k ceně za prohození sypaniny</t>
  </si>
  <si>
    <t>58331351</t>
  </si>
  <si>
    <t>kamenivo těžené drobné frakce 0/4</t>
  </si>
  <si>
    <t>POL3_0</t>
  </si>
  <si>
    <t xml:space="preserve">1,8*0,3*(54,67+52,4)*1 : </t>
  </si>
  <si>
    <t xml:space="preserve">57,818*1,05 'Přepočtené koeficientem množství : </t>
  </si>
  <si>
    <t>60,709</t>
  </si>
  <si>
    <t>2159011.x</t>
  </si>
  <si>
    <t>Zhutnění obsypu potrubí ručně, lehkými mechanismy</t>
  </si>
  <si>
    <t xml:space="preserve">(54,67+52,4)*1 : </t>
  </si>
  <si>
    <t>107,07</t>
  </si>
  <si>
    <t>451572111.x</t>
  </si>
  <si>
    <t>Lože pod potrubí, stoky a drobné objekty v otevřeném výkopu z písku</t>
  </si>
  <si>
    <t xml:space="preserve">0,1*(54,67+52,4)*1,0 : </t>
  </si>
  <si>
    <t>10,707</t>
  </si>
  <si>
    <t>877265211</t>
  </si>
  <si>
    <t>Montáž tvarovek na kanalizačním potrubí z trub zplastu ztvrdého PVC nebo z polypropylenu v otevřeném, výkopu jednoosých DN 110</t>
  </si>
  <si>
    <t xml:space="preserve">30+10 : </t>
  </si>
  <si>
    <t>40</t>
  </si>
  <si>
    <t>28611351</t>
  </si>
  <si>
    <t>koleno kanalizační PVC KG 110x45°</t>
  </si>
  <si>
    <t xml:space="preserve">"splašky" 30 : </t>
  </si>
  <si>
    <t xml:space="preserve">"deště" 10 : </t>
  </si>
  <si>
    <t>877265221</t>
  </si>
  <si>
    <t>Montáž tvarovek na kanalizačním potrubí z trub zplastu ztvrdého PVC nebo z polypropylenu v otevřeném, výkopu dvouosých DN 110</t>
  </si>
  <si>
    <t xml:space="preserve">4 : </t>
  </si>
  <si>
    <t>28611908.x</t>
  </si>
  <si>
    <t>odbočka kanalizační jednoduchá D110/100-45°</t>
  </si>
  <si>
    <t xml:space="preserve">"splašky" 4 : </t>
  </si>
  <si>
    <t>877275211</t>
  </si>
  <si>
    <t>Montáž tvarovek na kanalizačním potrubí z trub zplastu ztvrdého PVC nebo z polypropylenu v otevřeném, výkopu jednoosých DN 125</t>
  </si>
  <si>
    <t xml:space="preserve">1+7+2+1 : </t>
  </si>
  <si>
    <t>28611932</t>
  </si>
  <si>
    <t>redukce kanalizační plastová nesouosá KG 125/100</t>
  </si>
  <si>
    <t xml:space="preserve">"splašky" 2 : </t>
  </si>
  <si>
    <t xml:space="preserve">"deště" 1 : </t>
  </si>
  <si>
    <t>28611356</t>
  </si>
  <si>
    <t>koleno kanalizační PVC KG 125x45°</t>
  </si>
  <si>
    <t xml:space="preserve">"splašky" 1 : </t>
  </si>
  <si>
    <t xml:space="preserve">"deště" 7 : </t>
  </si>
  <si>
    <t>877275221</t>
  </si>
  <si>
    <t>Montáž tvarovek na kanalizačním potrubí z trub zplastu ztvrdého PVC nebo z polypropylenu v otevřeném, výkopu dvouosých DN 125</t>
  </si>
  <si>
    <t xml:space="preserve">5+1 : </t>
  </si>
  <si>
    <t>2861142501.x</t>
  </si>
  <si>
    <t>odbočka kanalizační plastová s hrdlem KG 125/110/45°</t>
  </si>
  <si>
    <t xml:space="preserve">"splašky" 5 : </t>
  </si>
  <si>
    <t>2861142502.x</t>
  </si>
  <si>
    <t>odbočka kanalizační plastová s hrdlem KG 125/125/45°</t>
  </si>
  <si>
    <t>877315211</t>
  </si>
  <si>
    <t>Montáž tvarovek na kanalizačním potrubí z trub zplastu ztvrdého PVC nebo z polypropylenu v otevřeném, výkopu jednoosých DN 160</t>
  </si>
  <si>
    <t xml:space="preserve">1+3+1+1 : </t>
  </si>
  <si>
    <t>28611936</t>
  </si>
  <si>
    <t>redukce kanalizační plastová nesouosá KG 150/125</t>
  </si>
  <si>
    <t>28611361</t>
  </si>
  <si>
    <t>koleno kanalizační PVC KG 160x45°</t>
  </si>
  <si>
    <t xml:space="preserve">"deště" 3 : </t>
  </si>
  <si>
    <t>877315221</t>
  </si>
  <si>
    <t>Montáž tvarovek na kanalizačním potrubí z trub zplastu ztvrdého PVC nebo z polypropylenu v otevřeném, výkopu dvouosých DN 160</t>
  </si>
  <si>
    <t xml:space="preserve">1+3+1+2+1 : </t>
  </si>
  <si>
    <t>28611914</t>
  </si>
  <si>
    <t>odbočka kanalizační plastová s hrdlem KG 160/125/45°</t>
  </si>
  <si>
    <t>28611912</t>
  </si>
  <si>
    <t>odbočka kanalizační plastová s hrdlem KG 160/110/45°</t>
  </si>
  <si>
    <t xml:space="preserve">"deště" 3+2+1 : </t>
  </si>
  <si>
    <t xml:space="preserve">"splašky"1 : </t>
  </si>
  <si>
    <t>7</t>
  </si>
  <si>
    <t>80002.x</t>
  </si>
  <si>
    <t>D+M Plastová šachta kanalizační revizní, DN 400, dno DN150, plastový poklop, hloubka 2,2 m, výkyvná, hrdla; části: šachtové dno, teleskopická roura průměru 400 mm, plastový poklop pro usazení do</t>
  </si>
  <si>
    <t>zeleného pásu, vč. napojení přípojky do šachty a těsnění</t>
  </si>
  <si>
    <t xml:space="preserve">"RŠ1" 1 : </t>
  </si>
  <si>
    <t>9001.x</t>
  </si>
  <si>
    <t>Prostup nosnými konstrukcemi do D200, vč. odklizení, odvozu a likvidace vzniklé suti</t>
  </si>
  <si>
    <t xml:space="preserve">4,6 : </t>
  </si>
  <si>
    <t>4,6</t>
  </si>
  <si>
    <t>998276101</t>
  </si>
  <si>
    <t>Přesun hmot pro trubní vedení hloubené ztrub z plastických hmot nebo sklolaminátových pro vodovody, nebo kanalizace v otevřeném výkopu dopravní vzdálenost do 15 m</t>
  </si>
  <si>
    <t>721173401</t>
  </si>
  <si>
    <t>Potrubí z trub PVC SN4 svodné (ležaté) DN 110</t>
  </si>
  <si>
    <t>POL1_7</t>
  </si>
  <si>
    <t xml:space="preserve">"splašky" 26 : </t>
  </si>
  <si>
    <t xml:space="preserve">"deště" 14 : </t>
  </si>
  <si>
    <t xml:space="preserve">40*1,1 'Přepočtené koeficientem množství : </t>
  </si>
  <si>
    <t>44</t>
  </si>
  <si>
    <t>721173402</t>
  </si>
  <si>
    <t>Potrubí z trub PVC SN4 svodné (ležaté) DN 125</t>
  </si>
  <si>
    <t xml:space="preserve">"splašky" 13 : </t>
  </si>
  <si>
    <t xml:space="preserve">"deště" 11 : </t>
  </si>
  <si>
    <t xml:space="preserve">24*1,1 'Přepočtené koeficientem množství : </t>
  </si>
  <si>
    <t>26,4</t>
  </si>
  <si>
    <t>721173403</t>
  </si>
  <si>
    <t>Potrubí z trub PVC SN4 svodné (ležaté) DN 160</t>
  </si>
  <si>
    <t xml:space="preserve">"splašky" 6 : </t>
  </si>
  <si>
    <t xml:space="preserve">"deště" 21 : </t>
  </si>
  <si>
    <t xml:space="preserve">27*1,1 'Přepočtené koeficientem množství : </t>
  </si>
  <si>
    <t>29,7</t>
  </si>
  <si>
    <t>721174025</t>
  </si>
  <si>
    <t>Potrubí z trub polypropylenových odpadní (svislé) DN 110</t>
  </si>
  <si>
    <t xml:space="preserve">28 : </t>
  </si>
  <si>
    <t xml:space="preserve">28*1,1 'Přepočtené koeficientem množství : </t>
  </si>
  <si>
    <t>30,8</t>
  </si>
  <si>
    <t>721174041.x</t>
  </si>
  <si>
    <t>Potrubí z trub polypropylenových připojovací DN 32</t>
  </si>
  <si>
    <t xml:space="preserve">5 : </t>
  </si>
  <si>
    <t xml:space="preserve">5*1,1 'Přepočtené koeficientem množství : </t>
  </si>
  <si>
    <t>5,5</t>
  </si>
  <si>
    <t>721174042</t>
  </si>
  <si>
    <t>Potrubí z trub polypropylenových připojovací DN 40</t>
  </si>
  <si>
    <t xml:space="preserve">2 : </t>
  </si>
  <si>
    <t xml:space="preserve">2*1,1 'Přepočtené koeficientem množství : </t>
  </si>
  <si>
    <t>2,2</t>
  </si>
  <si>
    <t>721174043</t>
  </si>
  <si>
    <t>Potrubí z trub polypropylenových připojovací DN 50</t>
  </si>
  <si>
    <t xml:space="preserve">6 : </t>
  </si>
  <si>
    <t xml:space="preserve">6*1,1 'Přepočtené koeficientem množství : </t>
  </si>
  <si>
    <t>6,6</t>
  </si>
  <si>
    <t>721211402.x</t>
  </si>
  <si>
    <t>D+M Vpusť podlahová se zápachovou uzávěrkou, mřížka nerez 115x115, D50/75/110, suchá zápachová, klapka, boční napojení</t>
  </si>
  <si>
    <t xml:space="preserve">3 : </t>
  </si>
  <si>
    <t>721229111</t>
  </si>
  <si>
    <t>Zápachové uzávěrky montáž zápachových uzávěrek ostatních typů do DN 50</t>
  </si>
  <si>
    <t>55161841.x</t>
  </si>
  <si>
    <t>Sifonová nálevka DN32</t>
  </si>
  <si>
    <t>55166634.x</t>
  </si>
  <si>
    <t>Sifon umyvadlový, DN40, plast bílý</t>
  </si>
  <si>
    <t>551666340.x</t>
  </si>
  <si>
    <t>Zápachová uzávěrka s připojením na RV 1/2</t>
  </si>
  <si>
    <t xml:space="preserve">1 : </t>
  </si>
  <si>
    <t>55161101.x</t>
  </si>
  <si>
    <t>Sifon dřezový, DN50, plast bílý</t>
  </si>
  <si>
    <t>72100101.x</t>
  </si>
  <si>
    <t>D+M Odpadní čistící kus HT 110</t>
  </si>
  <si>
    <t>721273153</t>
  </si>
  <si>
    <t>Ventilační hlavice zpolypropylenu (PP) DN 110</t>
  </si>
  <si>
    <t>721290112</t>
  </si>
  <si>
    <t>Zkouška těsnosti kanalizace v objektech vodou DN 150 nebo DN 200</t>
  </si>
  <si>
    <t xml:space="preserve">148 : </t>
  </si>
  <si>
    <t>148</t>
  </si>
  <si>
    <t>722181246.x</t>
  </si>
  <si>
    <t>D+M tepelná izolace PE tl. 20mm, pro potrubí 125, minerální+Al</t>
  </si>
  <si>
    <t xml:space="preserve">24,75 : </t>
  </si>
  <si>
    <t>24,75</t>
  </si>
  <si>
    <t>7210002.x</t>
  </si>
  <si>
    <t>D+M Kotvící objímka s gumou pro DN 110</t>
  </si>
  <si>
    <t xml:space="preserve">13 : </t>
  </si>
  <si>
    <t>13</t>
  </si>
  <si>
    <t>751613141</t>
  </si>
  <si>
    <t>Montáž ostatních zařízení pro odvod kondenzátu hadice</t>
  </si>
  <si>
    <t>48481004</t>
  </si>
  <si>
    <t>hadice pro odvod kondenzátu</t>
  </si>
  <si>
    <t>877313001.x</t>
  </si>
  <si>
    <t>Montáž tvarovek jednoos. plast. gum.kroužek DN 150</t>
  </si>
  <si>
    <t xml:space="preserve">176+47 : </t>
  </si>
  <si>
    <t>223</t>
  </si>
  <si>
    <t>721242115.x</t>
  </si>
  <si>
    <t>D+M Lapač střešních splavenin DN110/125 s kloubem, s košem pro zachytávání nečistot, nezámrzná ZU -, suchá klapka, s těsným čistícím víkem a násuvnými prstenci</t>
  </si>
  <si>
    <t>998721201</t>
  </si>
  <si>
    <t>Přesun hmot pro vnitřní kanalizace stanovený procentní sazbou (%) z ceny vodorovná dopravní, vzdálenost do 50 m v objektech výšky do 6 m</t>
  </si>
  <si>
    <t>722130236</t>
  </si>
  <si>
    <t>Potrubí z ocelových trubek pozinkovaných závitových svařovaných běžných DN 50</t>
  </si>
  <si>
    <t xml:space="preserve">36 : </t>
  </si>
  <si>
    <t xml:space="preserve">36*1,1 'Přepočtené koeficientem množství : </t>
  </si>
  <si>
    <t>39,6</t>
  </si>
  <si>
    <t>722174022</t>
  </si>
  <si>
    <t>Potrubí zplastových trubek zpolypropylenu PPR svařovaných polyfúzně PN 20 (SDR 6) D 20 x 3,4</t>
  </si>
  <si>
    <t xml:space="preserve">14,28+12,19+31,19 : </t>
  </si>
  <si>
    <t xml:space="preserve">57,66*1,1 'Přepočtené koeficientem množství : </t>
  </si>
  <si>
    <t>63,426</t>
  </si>
  <si>
    <t>722174023</t>
  </si>
  <si>
    <t>Potrubí zplastových trubek zpolypropylenu PPR svařovaných polyfúzně PN 20 (SDR 6) D 25 x 4,2</t>
  </si>
  <si>
    <t xml:space="preserve">25,12+13,39 : </t>
  </si>
  <si>
    <t xml:space="preserve">38,51*1,1 'Přepočtené koeficientem množství : </t>
  </si>
  <si>
    <t>42,361</t>
  </si>
  <si>
    <t>722174024</t>
  </si>
  <si>
    <t>Potrubí zplastových trubek zpolypropylenu PPR svařovaných polyfúzně PN 20 (SDR 6) D 32 x 5,4</t>
  </si>
  <si>
    <t xml:space="preserve">13,59 : </t>
  </si>
  <si>
    <t xml:space="preserve">13,59*1,1 'Přepočtené koeficientem množství : </t>
  </si>
  <si>
    <t>14,949</t>
  </si>
  <si>
    <t>722174025</t>
  </si>
  <si>
    <t>Potrubí zplastových trubek zpolypropylenu PPR svařovaných polyfúzně PN 20 (SDR 6) D 40 x 6,7</t>
  </si>
  <si>
    <t xml:space="preserve">2+2 : </t>
  </si>
  <si>
    <t xml:space="preserve">4*1,1 'Přepočtené koeficientem množství : </t>
  </si>
  <si>
    <t>4,4</t>
  </si>
  <si>
    <t>722174026</t>
  </si>
  <si>
    <t>Potrubí zplastových trubek zpolypropylenu PPR svařovaných polyfúzně PN 20 (SDR 6) D 50 x 8,3</t>
  </si>
  <si>
    <t xml:space="preserve">15,02 : </t>
  </si>
  <si>
    <t xml:space="preserve">15,02*1,1 'Přepočtené koeficientem množství : </t>
  </si>
  <si>
    <t>16,522</t>
  </si>
  <si>
    <t>722174027.x</t>
  </si>
  <si>
    <t>D+M Potrubí z plastových trubek z polypropylenu PPR svařovaných polyfúzně PN 20 (SDR 6) D 63 x 10,1,, vč. tvarovek</t>
  </si>
  <si>
    <t xml:space="preserve">6,8 : </t>
  </si>
  <si>
    <t xml:space="preserve">6,8*1,1 'Přepočtené koeficientem množství : </t>
  </si>
  <si>
    <t>7,48</t>
  </si>
  <si>
    <t>722181241</t>
  </si>
  <si>
    <t>Ochrana potrubí termoizolačními trubicemi zpěnového polyetylenu PE přilepenými vpříčných a podélných, spojích, tloušťky izolace přes 13 do 20 mm, vnitřního průměru izolace DN do 22 mm</t>
  </si>
  <si>
    <t xml:space="preserve">12,19 : </t>
  </si>
  <si>
    <t xml:space="preserve">12,19*1,1 'Přepočtené koeficientem množství : </t>
  </si>
  <si>
    <t>13,409</t>
  </si>
  <si>
    <t>722181242</t>
  </si>
  <si>
    <t>Ochrana potrubí termoizolačními trubicemi zpěnového polyetylenu PE přilepenými vpříčných a podélných, spojích, tloušťky izolace přes 13 do 20 mm, vnitřního průměru izolace DN přes 22 do 45 mm</t>
  </si>
  <si>
    <t xml:space="preserve">13,39+13,59+2 : </t>
  </si>
  <si>
    <t xml:space="preserve">28,98*1,1 'Přepočtené koeficientem množství : </t>
  </si>
  <si>
    <t>31,878</t>
  </si>
  <si>
    <t>722181243</t>
  </si>
  <si>
    <t>Ochrana potrubí termoizolačními trubicemi zpěnového polyetylenu PE přilepenými vpříčných a podélných, spojích, tloušťky izolace přes 13 do 20 mm, vnitřního průměru izolace DN přes 45 do 63 mm</t>
  </si>
  <si>
    <t xml:space="preserve">43,62+6,8 : </t>
  </si>
  <si>
    <t xml:space="preserve">50,42*1,1 'Přepočtené koeficientem množství : </t>
  </si>
  <si>
    <t>55,462</t>
  </si>
  <si>
    <t>722181251</t>
  </si>
  <si>
    <t>Ochrana potrubí termoizolačními trubicemi zpěnového polyetylenu PE přilepenými vpříčných a podélných, spojích, tloušťky izolace přes 20 do 25 mm, vnitřního průměru izolace DN do 22 mm</t>
  </si>
  <si>
    <t xml:space="preserve">31,19+14,28 : </t>
  </si>
  <si>
    <t xml:space="preserve">45,47*1,1 'Přepočtené koeficientem množství : </t>
  </si>
  <si>
    <t>50,017</t>
  </si>
  <si>
    <t>722181252</t>
  </si>
  <si>
    <t>Ochrana potrubí termoizolačními trubicemi zpěnového polyetylenu PE přilepenými vpříčných a podélných, spojích, tloušťky izolace přes 20 do 25 mm, vnitřního průměru izolace DN přes 22 do 45 mm</t>
  </si>
  <si>
    <t xml:space="preserve">25,12+2 : </t>
  </si>
  <si>
    <t xml:space="preserve">27,12*1,1 'Přepočtené koeficientem množství : </t>
  </si>
  <si>
    <t>29,832</t>
  </si>
  <si>
    <t>72220102.x</t>
  </si>
  <si>
    <t>D+M Přechodový kus PPR-ocel 63x10.5</t>
  </si>
  <si>
    <t>722220111.x</t>
  </si>
  <si>
    <t>D+M Nástěnka PPR pro výtokový ventil G 1/2</t>
  </si>
  <si>
    <t xml:space="preserve">1+1+2*4+2*2 : </t>
  </si>
  <si>
    <t>14</t>
  </si>
  <si>
    <t>722220121.x</t>
  </si>
  <si>
    <t>D+M Nástěnka pro baterii</t>
  </si>
  <si>
    <t>722231162R00</t>
  </si>
  <si>
    <t>Ventil vodovodní, pojistný, pružinový, litinový,  , DN 20, PN 16, včetně dodávky materiálu</t>
  </si>
  <si>
    <t>722224115</t>
  </si>
  <si>
    <t>Armatury s jedním závitem kohouty plnicí a vypouštěcí PN 10 G 1/2"</t>
  </si>
  <si>
    <t>7222291001.x</t>
  </si>
  <si>
    <t>D+M Uzavírací armatura zajištující průtočnost nádoby s vypouštěním 5/4</t>
  </si>
  <si>
    <t>722237626R00</t>
  </si>
  <si>
    <t>Ventil zpětný ventil, vnitřní-vnitřní závit, DN 50, PN 10, mosaz</t>
  </si>
  <si>
    <t>722237621R00</t>
  </si>
  <si>
    <t>Ventil zpětný ventil, vnitřní-vnitřní závit, DN 15, PN 16, mosaz</t>
  </si>
  <si>
    <t>722231003.x</t>
  </si>
  <si>
    <t>D+M Termostatický cirkulační ventil DN15, 2x vnitřní závit + montáž</t>
  </si>
  <si>
    <t>722231004.x</t>
  </si>
  <si>
    <t>D+M Vyvažovací ventil DN 15, 2x vnitřní závit + montáž</t>
  </si>
  <si>
    <t>722237136R00</t>
  </si>
  <si>
    <t>Kohout kulový s vypouštěním, mosazný, vnitřní-vnitřní závit, DN 50, PN 35, včetně dodávky materiálu</t>
  </si>
  <si>
    <t>722237134R00</t>
  </si>
  <si>
    <t>Kohout kulový s vypouštěním, mosazný, vnitřní-vnitřní závit, DN 32, PN 35, včetně dodávky materiálu</t>
  </si>
  <si>
    <t>722237133R00</t>
  </si>
  <si>
    <t>Kohout kulový s vypouštěním, mosazný, vnitřní-vnitřní závit, DN 25, PN 35, včetně dodávky materiálu</t>
  </si>
  <si>
    <t>722237131R00</t>
  </si>
  <si>
    <t>Kohout kulový s vypouštěním, mosazný, vnitřní-vnitřní závit, DN 15, PN 42, včetně dodávky materiálu</t>
  </si>
  <si>
    <t>722237126R00</t>
  </si>
  <si>
    <t>Kohout kulový, mosazný, vnitřní-vnitřní závit, DN 50, PN 35, včetně dodávky materiálu</t>
  </si>
  <si>
    <t>722237124R00</t>
  </si>
  <si>
    <t>Kohout kulový, mosazný, vnitřní-vnitřní závit, DN 32, PN 35, včetně dodávky materiálu</t>
  </si>
  <si>
    <t xml:space="preserve">1+2 : </t>
  </si>
  <si>
    <t>722237122R00</t>
  </si>
  <si>
    <t>Kohout kulový, mosazný, vnitřní-vnitřní závit, DN 20, PN 42, včetně dodávky materiálu</t>
  </si>
  <si>
    <t>722237121R00</t>
  </si>
  <si>
    <t>Kohout kulový, mosazný, vnitřní-vnitřní závit, DN 15, PN 42, včetně dodávky materiálu</t>
  </si>
  <si>
    <t>722234201.x</t>
  </si>
  <si>
    <t>D+M Filtr vodovodní, 2x vnitřní závit DN15</t>
  </si>
  <si>
    <t>722234202.x</t>
  </si>
  <si>
    <t>D+M Filtr vodovodní, 2x vnitřní závit DN25</t>
  </si>
  <si>
    <t>72201012.x</t>
  </si>
  <si>
    <t>D+M Potrubní oddělovač DN25, tř kapalin 4</t>
  </si>
  <si>
    <t>722290226</t>
  </si>
  <si>
    <t>Zkoušky, proplach a desinfekce vodovodního potrubí zkoušky těsnosti vodovodního potrubí závitového, do DN 50</t>
  </si>
  <si>
    <t xml:space="preserve">191 : </t>
  </si>
  <si>
    <t>191</t>
  </si>
  <si>
    <t>722290234</t>
  </si>
  <si>
    <t>Zkoušky, proplach a desinfekce vodovodního potrubí proplach a desinfekce vodovodního potrubí do DN, 80</t>
  </si>
  <si>
    <t>724231128.x</t>
  </si>
  <si>
    <t>Měřící tlakoměr deformační 0-10 MPa</t>
  </si>
  <si>
    <t>soubor</t>
  </si>
  <si>
    <t>732331612.x</t>
  </si>
  <si>
    <t>D+M Expanzní nádoba tlak DT 60/10, pro rozvody pitné vody; vč. uchycení</t>
  </si>
  <si>
    <t>732429111001.x</t>
  </si>
  <si>
    <t>D+M Cirkulační čerpadlo 15-14 BA PM, jednofázová, včetně tepelně-izolačních krytů R1/2</t>
  </si>
  <si>
    <t>734411103</t>
  </si>
  <si>
    <t>Teploměry technické spevným stonkem a jímkou zadní připojení (axiální) průměr 63 mm délka stonku 100, mm</t>
  </si>
  <si>
    <t>722224152.x</t>
  </si>
  <si>
    <t>D+M kulový nerezový kohout zahradní s pákou 3/4</t>
  </si>
  <si>
    <t>998722201</t>
  </si>
  <si>
    <t>Přesun hmot pro vnitřní vodovod stanovený procentní sazbou (%) z ceny vodorovná dopravní vzdálenost, do 50 m v objektech výšky do 6 m</t>
  </si>
  <si>
    <t>7250002.x</t>
  </si>
  <si>
    <t>D+M WC kombi, bílé + sedátko, bílé</t>
  </si>
  <si>
    <t>7250004.x</t>
  </si>
  <si>
    <t>D+M Umyvadlo nástěnné keramické š=500 mm, hl=400 mm, s otvorem pro baterii</t>
  </si>
  <si>
    <t>72500041.x</t>
  </si>
  <si>
    <t>D+M Umyvadlo samostatné stojící nerezové š=500 hl=400 mm, otvorem pro baterii</t>
  </si>
  <si>
    <t>72501.x</t>
  </si>
  <si>
    <t>D+M Stacionární vysokotlaký čistič s ohřevem</t>
  </si>
  <si>
    <t>725010.x</t>
  </si>
  <si>
    <t>D+M deska izolační pro závěsné umyvadlo</t>
  </si>
  <si>
    <t>725012.x</t>
  </si>
  <si>
    <t>D+M odtoková souprava pro umyvadla, systém push-open</t>
  </si>
  <si>
    <t>725013.x</t>
  </si>
  <si>
    <t>D+M odtoková souprava pro dřez s přepadem</t>
  </si>
  <si>
    <t>7250901.x</t>
  </si>
  <si>
    <t>D+M Myčka nádobí automatická včetně nástěnného sifonu</t>
  </si>
  <si>
    <t>7250902.x</t>
  </si>
  <si>
    <t>D+M Kombinovaná bezpečnostní sprcha z nerezu, oční sprcha s nerezovým umyvadlem</t>
  </si>
  <si>
    <t>72524111201.x</t>
  </si>
  <si>
    <t>D+M Vana sprchová rohová, plast, se sifonem 900x900, včetně zástěny</t>
  </si>
  <si>
    <t>725319111.x</t>
  </si>
  <si>
    <t>D+M Dřez jednoduchý, nerezový, s odkapem, otvor pro baterii š=950 hl=600</t>
  </si>
  <si>
    <t>725319113.x</t>
  </si>
  <si>
    <t>D+M Dřez dvojitý, nerezový, samostatně stojící s odkapem š=1250 hl=600</t>
  </si>
  <si>
    <t>725319112.x</t>
  </si>
  <si>
    <t>D+M Mycí stůl, nerez, š= 1200 hl=525, 2x otvor pro baterii</t>
  </si>
  <si>
    <t>725532217.x</t>
  </si>
  <si>
    <t>D+M Zásobníkový ohřívač vody nepřímotopný, objem 750 l, dle PD</t>
  </si>
  <si>
    <t>725819401</t>
  </si>
  <si>
    <t>Ventily montáž ventilů ostatních typů rohových s připojovací trubičkou G 1/2"</t>
  </si>
  <si>
    <t xml:space="preserve">14 : </t>
  </si>
  <si>
    <t>7250005.x</t>
  </si>
  <si>
    <t>Ventil rohový 1/2"  + připojovací hadičky</t>
  </si>
  <si>
    <t>Odkaz na mn. položky pořadí 113 : 14,00000</t>
  </si>
  <si>
    <t>725829111</t>
  </si>
  <si>
    <t>Baterie dřezové montáž ostatních typů stojánkových G 1/2"</t>
  </si>
  <si>
    <t>55143183.x</t>
  </si>
  <si>
    <t>baterie dřezová páková stojánková</t>
  </si>
  <si>
    <t>725829131</t>
  </si>
  <si>
    <t>Baterie umyvadlové montáž ostatních typů stojánkových G 1/2"</t>
  </si>
  <si>
    <t>55145686</t>
  </si>
  <si>
    <t>baterie umyvadlová stojánková páková</t>
  </si>
  <si>
    <t>725841312</t>
  </si>
  <si>
    <t>Baterie sprchové nástěnné pákové</t>
  </si>
  <si>
    <t>725841312.x</t>
  </si>
  <si>
    <t>D+M Sprchový set</t>
  </si>
  <si>
    <t>721274126</t>
  </si>
  <si>
    <t>Ventily přivzdušňovací odpadních potrubí vnitřní DN 110</t>
  </si>
  <si>
    <t>725080801.x</t>
  </si>
  <si>
    <t>D+M Vodní ZU pro odvod kondenzátu DN32 se svislým napojením zásuvné trubice, s přídavnou mechanickou, uzávěrkou, s otáčivým ramenem odtoku</t>
  </si>
  <si>
    <t>72599001.x</t>
  </si>
  <si>
    <t>Štěrbinový žlab 5 m, vč. odtoku 250x250, se svislou vpustí DN100 (3,5l/s), s napojením na HI;, Štěrbina 20mm, L5000, H70/100, 1x 250x250 D142, okraj standard,1.4301;Hyg. rošt příčkový 218x218mm</t>
  </si>
  <si>
    <t>, R50, protiskluzný, 1.4301;</t>
  </si>
  <si>
    <t>3x Hyg. vpust 157, DN 100 svislá, tavná přír.,sif.,1.4301;</t>
  </si>
  <si>
    <t>4x kalový koš pro Modular 20 a 200 s vpustí 157, 1.4301;</t>
  </si>
  <si>
    <t>5x mezidíl pro vp.157, poziční příruba, 1.4301; dle PD</t>
  </si>
  <si>
    <t>72599002.x</t>
  </si>
  <si>
    <t>Štěrbinový žlab 15,675 m tvaru "U", vč. 3x odtoku 250x250, se svislou vpustí DN100 (3,5l/s), s, napojením na HI; Štěrbina 20mm, L5000, H70/100, 1x 250x250 D142, okraj standard,1.4301;Hyg. rošt</t>
  </si>
  <si>
    <t>příčkový 218x218mm, R50, protiskluzný, 1.4301;</t>
  </si>
  <si>
    <t>3x kalový koš pro Modular 20 a 200 s vpustí 157, 1.4301; dle PD</t>
  </si>
  <si>
    <t>998725201</t>
  </si>
  <si>
    <t>Přesun hmot pro zařizovací předměty stanovený procentní sazbou (%) z ceny vodorovná dopravní, vzdálenost do 50 m v objektech výšky do 6 m</t>
  </si>
  <si>
    <t>0001.x</t>
  </si>
  <si>
    <t>Stavební výpomoci (zřízení prostupů, vč. zapravení)</t>
  </si>
  <si>
    <t>0003.x</t>
  </si>
  <si>
    <t>Konstrukce pro uchycení rozvodů - závěsy, konzoly, objímky</t>
  </si>
  <si>
    <t>0005.x</t>
  </si>
  <si>
    <t>Požární ucpávky do D 54 mm</t>
  </si>
  <si>
    <t>Pol__0001</t>
  </si>
  <si>
    <t>Lešení lehké pomocné, výška podlahy do 1,2 m</t>
  </si>
  <si>
    <t>Pol__0002</t>
  </si>
  <si>
    <t>Montáž izolač.skruží na potrubí přímé DN 40,páska</t>
  </si>
  <si>
    <t>Pol__0003</t>
  </si>
  <si>
    <t>Montáž orientačního štítku včetně dodávky štítku</t>
  </si>
  <si>
    <t>Pol__0004</t>
  </si>
  <si>
    <t>Potrubí z měděných trubek vytápění D 42 x 1,5 mm</t>
  </si>
  <si>
    <t>Pol__0005</t>
  </si>
  <si>
    <t>Potrubí z měděných trubek vytápění D 54 x 2,0 mm</t>
  </si>
  <si>
    <t>Pol__0006</t>
  </si>
  <si>
    <t>Tlaková zkouška Cu potrubí do D 35</t>
  </si>
  <si>
    <t>Pol__0007</t>
  </si>
  <si>
    <t>Tlaková zkouška Cu potrubí do D 64</t>
  </si>
  <si>
    <t>Pol__0008</t>
  </si>
  <si>
    <t>Kohout kulový závitový DN 20</t>
  </si>
  <si>
    <t>ks</t>
  </si>
  <si>
    <t>Pol__0009</t>
  </si>
  <si>
    <t>Kohout kulový závitový DN 40</t>
  </si>
  <si>
    <t>Pol__0010</t>
  </si>
  <si>
    <t>Kohout kulový závitový DN 50</t>
  </si>
  <si>
    <t>Pol__0011</t>
  </si>
  <si>
    <t>Ventil zpětný závitový DN 20</t>
  </si>
  <si>
    <t>Pol__0012</t>
  </si>
  <si>
    <t>Ventil zpětný závitový DN 40</t>
  </si>
  <si>
    <t>Pol__0013</t>
  </si>
  <si>
    <t>Filtr, vnitřní-vnitřní DN 50</t>
  </si>
  <si>
    <t>Pol__0014</t>
  </si>
  <si>
    <t>Šroubení topenářské, přímé DN 40</t>
  </si>
  <si>
    <t>Pol__0015</t>
  </si>
  <si>
    <t>Kohout kulový vypouštěcí DN 15</t>
  </si>
  <si>
    <t>Pol__0016</t>
  </si>
  <si>
    <t>D+M Automatický odvzdušňovací ventil G1/2" vč. Kulový kohout závitový chromovaný G1/2"</t>
  </si>
  <si>
    <t>Pol__0017</t>
  </si>
  <si>
    <t>D+M Pojistný ventil DN 25, 3 bar</t>
  </si>
  <si>
    <t>Pol__0018</t>
  </si>
  <si>
    <t>Návarky s trubkovým závitem G 1/2 pro teploměr a manometr</t>
  </si>
  <si>
    <t>Pol__0019</t>
  </si>
  <si>
    <t>D+M Teploměr - prům.100, nerez jímka 100 mm, rozsah 0-120°C, G 1/2"</t>
  </si>
  <si>
    <t>Pol__0020</t>
  </si>
  <si>
    <t>D+M Manometr včetně smyčky a zkušebního kohoutu, rozsah 0-600 kPa, G 1/2"</t>
  </si>
  <si>
    <t>Pol__0021</t>
  </si>
  <si>
    <t>D+M, Nástěnný kondenzační plynový kotel s nuceným odvodem spalin. Kotel disponuje výkonem od 3,4 do, 34,0 kW, a je určen k vytápění. Při zapojení kotlů do kaskády je nutné použít vhodnou nadřazenou</t>
  </si>
  <si>
    <t>regulaci. Elektronické zapalování a hlídání plamene, energeticky úsporné modulované čerpadlo, možnost regulace 0-10 V, elektrické krytí IPX5D, možnost připojení sondy venkovní teploty, třída NOx-6, váha bez vody 51,2 kg,  váha s vodou 54,0 kg, V/Š/H-843/442/457 mm, příkon 3,9-34,9 kW, výkon 3,4-34,0 kW, vstupní tlak plynu 20 mbar, 230/50 V/Hz, 0,8 A, elektrický příkon 100 W (čerpadlo+ventilátor). Oddělené odkouření Ř125/80, do komínu na fasádu Ř260/160 mm.</t>
  </si>
  <si>
    <t>Pol__0022</t>
  </si>
  <si>
    <t>D+M Příslušenství ke kotlům (dle vzorového schématu immergas-Venkovní sonda regulátoru, Kulový, vzorkovací ventil 6/4", Bezpečnostní sada, Stop ventil plynu, neutralizátor kondenzátu, sonda</t>
  </si>
  <si>
    <t>výstupu z HVDT, sonda teploty směšovaného okruhu, bezpečnostní termostat směš. okruhu, regulátor, plochý kabel pro regulátor, webserver, prostorový přístroj,</t>
  </si>
  <si>
    <t>Pol__0023</t>
  </si>
  <si>
    <t>D+M Komín nerezový 3 vrstvý, izolovaný, vnější průměr 260 mm, vnitřní průměr 160 mm, účinná výška 16, m, vč tvarovek a příslušenství. Přesná spec. dle vybraného dodavatele komínu</t>
  </si>
  <si>
    <t>Pol__0024</t>
  </si>
  <si>
    <t>D+M Kouřovod - plastový systém odkouření tvořen pevnými trubkami, tvarovkami a příslušenstvím PPH,, spojovaní hrdlovými spoji s trojbřitým EPDM těsněním, Potrubí DN 80 délka 2m, DN 125 délka 1m, vč.</t>
  </si>
  <si>
    <t>tvarovek a příslušenství, potrubí DN 160. Přesná spec. dle vybraného dodavatele komínu</t>
  </si>
  <si>
    <t>Pol__0025</t>
  </si>
  <si>
    <t>D+M Sání spalovacího vzduchu - plastový systém potrubí tvořen pevnými trubkami, tvarovkami, a, příslušenstvím PPH, spojovaní hrdlovými spoji s trojbřitým EPDM těsněním, Potrubí DN 80 délka 2m, DN</t>
  </si>
  <si>
    <t>110 délka 2 m, vč tvarovek a příslušenství. DN 160. Přesná spec. dle vybraného dodavatele komínu</t>
  </si>
  <si>
    <t>Pol__0026</t>
  </si>
  <si>
    <t>D+M, Hydraulický vyrovnávač dynamických tlaků pro malé výkony, těleso HVDT sestává ze svislé komory, čtvercového průřezu z mat. S235 s přivařeným horním a dolním dnem, se 4 nátrubky pro připojení</t>
  </si>
  <si>
    <t>zdroje tepla a otopného systému. Návarky 1/2" pro odvzdušnění, vypouštění a pro teplotní čidlo. Tělesa HVDT jsou z výroby přezkoušena na těsnost a opatřena základním nátěrem. Rozměry komory v mm (š x v x hl) 60 x 500 x 50 mm, průtok do 3,0 m3/h, Připojovací nátrubky 1"-vnitřní závit (návarek), včetně tepelné izolace 30 mm pěnový EPP a upevnění na zeď.</t>
  </si>
  <si>
    <t>Pol__0027</t>
  </si>
  <si>
    <t>D+M, Kombinovaný rozdělovač výstupních a zpětných větví se skládá z dvou vedle sebe umístěných komor, s dělicí stěnou ve tvaru sinusoidy a ve spodu přímo horizontálně navařeného hydraulického</t>
  </si>
  <si>
    <t>vyrovnávače. Vyroben je z čtyřhranných profilů S235. Připojení kotlového okruhu lze provést seshora na kompaktní rozdělovač Sinus stejně jako zespodu na hydraulický vyrovnávač. Připojovací hrdla topných okruhů jsou závitová a/nebo přírubová PN 6 / PN 16. Všechna hrdla pro uzavírací armatury jsou zarovnána na stejnou úroveň. Ve spodní části je umístěn odkalovací návarek 5/4". Ve výrobě 100 % testován na těsnost a opatřen základním nátěrem. Počet hrdel nahoře 8, délka 1600 mm, PUR pěna 60mm v plášti z hrubozrnného hliníkového plechu, rovnoměrné rozteče hrdel 200 mm. Včetně stojanových podpěr 2 ks.</t>
  </si>
  <si>
    <t>Pol__0028</t>
  </si>
  <si>
    <t>D+M, Tlaková expanzní nádoba pro topné a chladicí soustavy, zalisovaná, nevyměnitelná membrána, max, provozní tlak 6 barů, objem 80 litrů,  průměr 480 mm, výška 565 mm, připojení R1, včetně</t>
  </si>
  <si>
    <t>připojovací sady.</t>
  </si>
  <si>
    <t>Pol__0029</t>
  </si>
  <si>
    <t>D+M Mosazný ventil se zajištěním v otevřené poloze pro uzavírání a vypouštění, Rp1" kontrolu a, výměnu expanzních nádob,  Rp1", PN 10</t>
  </si>
  <si>
    <t>Pol__0030</t>
  </si>
  <si>
    <t>D+M, Kabinetové změkčovací filtry, standard pro úpravu vody, 230V, 50 Hz/50 W, tlak surové vody 2-8, bar. Systémy, do 300 kW, výkonu, 230V, 50 Hz/50 W, tlak surové vody 2-8 bar. (vč. příslušenství:</t>
  </si>
  <si>
    <t>uzavírací kohouty, zpětný ventil, vodoměr, manometr)</t>
  </si>
  <si>
    <t>Pol__0031</t>
  </si>
  <si>
    <t>D+M Doplňkové konstrukce – závěsy potrubí (objímky+táhla, pevné body, kluzné uložení, osové vedení)</t>
  </si>
  <si>
    <t>Pol__0032</t>
  </si>
  <si>
    <t>Zkousky v ramci montaz.praci, vyvážení a zaregulování systému, dohled po svařování.</t>
  </si>
  <si>
    <t>Pol__0034</t>
  </si>
  <si>
    <t>Páska lepicí 5 cm x 50 m AL fólie</t>
  </si>
  <si>
    <t>Pol__0035</t>
  </si>
  <si>
    <t>Pouzdro potrubní Thermo-teK PS Eco AluR 42/30 mm vinuté z minerální vlny opatřené folií s Al vrstvou, a armovanou sítí</t>
  </si>
  <si>
    <t>Pol__0036</t>
  </si>
  <si>
    <t>Pouzdro potrubní Thermo-teK PS Eco AluR 54/30 mm vinuté z minerální vlny opatřené folií s Al vrstvou, a armovanou sítí</t>
  </si>
  <si>
    <t>Pol__0037</t>
  </si>
  <si>
    <t>Pol__0038</t>
  </si>
  <si>
    <t>Pol__0039</t>
  </si>
  <si>
    <t>Smaltovaný zásobníkový ohřívač s jednou předávací plochou, objem 750 litrů, pro ohřev pitné vody,, nádoba vyrobena z kvalitní oceli S235JRG2 (RSt 37-2), hygienicky nezávadná voda díky vnitřnímu</t>
  </si>
  <si>
    <t>smaltování podle DIN 4753, magnéziová anoda, izolace s krycí barevnou folií, dovol. provozní přetlak topná voda 16 barů/pitná voda 10 barů, dovol. provozní teplota topná voda 110 °C/pitná voda 95 °C, barva bílá, průměr 910 mm s izolací, průměr 750 mm bez izolace, výška 2023 mm, výška 1932 mm bez izolace, hmotnost 259 kg.</t>
  </si>
  <si>
    <t>Pol__0040</t>
  </si>
  <si>
    <t>OBĚHOVÉ ČERPADLO DO POTRUBÍ S EL. ŘÍZENÝMI OTÁČKAMI, ZÁVITOVÉ PŘIPOJENÍ, PN 6/10, PRACOVNÍ BOD Q=1,, 028 m3/h; H=4 m v. sl.; U=230V; P=100 W; I=1 A;</t>
  </si>
  <si>
    <t>Pol__0041</t>
  </si>
  <si>
    <t>Potrubí z měděných trubek vytápění D 35 x 1,5 mm</t>
  </si>
  <si>
    <t>Pol__0042</t>
  </si>
  <si>
    <t>Tlaková zkouška Cu potrubí do D 35, Včetně dodávky vody, uzavření a zabezpečení konců potrubí.</t>
  </si>
  <si>
    <t>Pol__0043</t>
  </si>
  <si>
    <t>Kohout kulový závitový DN 32</t>
  </si>
  <si>
    <t>Pol__0044</t>
  </si>
  <si>
    <t>Filtr, vnitřní-vnitřní DN 32</t>
  </si>
  <si>
    <t>Pol__0045</t>
  </si>
  <si>
    <t>Šroubení topenářské, přímé DN 32</t>
  </si>
  <si>
    <t>Pol__0046</t>
  </si>
  <si>
    <t>Pol__0047</t>
  </si>
  <si>
    <t>Pol__0048</t>
  </si>
  <si>
    <t>Pol__0049</t>
  </si>
  <si>
    <t>Pol__0050</t>
  </si>
  <si>
    <t>Pol__0051</t>
  </si>
  <si>
    <t>D+M Ruční vyvažovací ventil se samotěsnícími měřícími vsuvkami, G1", PN25  včetně vypouštění, vč., izol</t>
  </si>
  <si>
    <t>Pol__0052</t>
  </si>
  <si>
    <t>Pol__0053</t>
  </si>
  <si>
    <t>Pol__0055</t>
  </si>
  <si>
    <t>Pol__0056</t>
  </si>
  <si>
    <t>Pouzdro potrubní Thermo-teK PS Eco AluR 35/30 mm vinuté z minerální vlny opatřené folií s Al vrstvou, a armovanou sítí</t>
  </si>
  <si>
    <t>Pol__0057</t>
  </si>
  <si>
    <t>Pol__0058</t>
  </si>
  <si>
    <t>Pol__0059</t>
  </si>
  <si>
    <t>Pol__0060</t>
  </si>
  <si>
    <t>Potrubí z měděných trubek vytápění D 15 x 1,0 mm</t>
  </si>
  <si>
    <t>Pol__0061</t>
  </si>
  <si>
    <t>Potrubí z měděných trubek vytápění D 18 x 1,0 mm</t>
  </si>
  <si>
    <t>Pol__0062</t>
  </si>
  <si>
    <t>Potrubí z měděných trubek vytápění D 22 x 1,0 mm</t>
  </si>
  <si>
    <t>Pol__0063</t>
  </si>
  <si>
    <t>Pol__0064</t>
  </si>
  <si>
    <t>Izolace návleková MIRELON tl. stěny 9 mm vnitřní průměr 15 mm</t>
  </si>
  <si>
    <t>Pol__0065</t>
  </si>
  <si>
    <t>Pouzdro potrubní 15/20 mm vinuté z minerální vlny opatřené folií s Al vrstvou a armovanou sítí</t>
  </si>
  <si>
    <t>Pol__0066</t>
  </si>
  <si>
    <t>Pouzdro potrubní 18/20 mm vinuté z minerální vlny opatřené folií s Al vrstvou a armovanou sítí</t>
  </si>
  <si>
    <t>Pol__0067</t>
  </si>
  <si>
    <t>Pouzdro potrubní 22/20 mm vinuté z minerální vlny opatřené folií s Al vrstvou a armovanou sítí</t>
  </si>
  <si>
    <t>Pol__0068</t>
  </si>
  <si>
    <t>OBĚHOVÉ ČERPADLO DO POTRUBÍ S EL. ŘÍZENÝMI OTÁČKAMI, ZÁVITOVÉ PŘIPOJENÍ, PN 6/10, PRACOVNÍ BOD Q=0,, 22 m3/h; H=4 m v. sl.; U=230V; P=50 W; I=1 A;</t>
  </si>
  <si>
    <t>Pol__0069</t>
  </si>
  <si>
    <t>Pol__0070</t>
  </si>
  <si>
    <t>Filtr, vnitřní-vnitřní DN 20</t>
  </si>
  <si>
    <t>Pol__0071</t>
  </si>
  <si>
    <t>Šroubení topenářské, přímé DN 20</t>
  </si>
  <si>
    <t>Pol__0072</t>
  </si>
  <si>
    <t>Pol__0073</t>
  </si>
  <si>
    <t>Pol__0074</t>
  </si>
  <si>
    <t>Pol__0075</t>
  </si>
  <si>
    <t>Pol__0076</t>
  </si>
  <si>
    <t>Pol__0077</t>
  </si>
  <si>
    <t>D+M Ruční vyvažovací ventil se samotěsnícími měřícími vsuvkami, G1/2", PN25  včetně vypouštění, vč., izol</t>
  </si>
  <si>
    <t>Pol__0078</t>
  </si>
  <si>
    <t>Nerezové trubkové těleso, atyp, výkon cca 1000 W, svařené z nerezového potrubí DN 25, rozměr, 1500x1500 mm, délka potrubí cca 11 metrů, připojeno přes termostatický ventil s termostatickou</t>
  </si>
  <si>
    <t>hlavicí a připojovací radiátorové šroubení. (dodávka investora)</t>
  </si>
  <si>
    <t>Pol__0079</t>
  </si>
  <si>
    <t>D+M Trubková otopná tělesa 1810.445, se spodním středovým připojením 6 x G1 vnitřní; PN10; Tmax, 110°C,</t>
  </si>
  <si>
    <t>včetně: -upevňovacích prvků  a elektrického topného tělesa s termostatem, výkon 400 W</t>
  </si>
  <si>
    <t>Pol__0080</t>
  </si>
  <si>
    <t>Otopná tělesa panelová 22-600/600, se spodním středovým připojením, vnitřní; PN10; Tmax 110°C, četně:</t>
  </si>
  <si>
    <t>upevňovacích prvků a integrovaného termostatického ventilu</t>
  </si>
  <si>
    <t>Pol__0081</t>
  </si>
  <si>
    <t>Otopná tělesa panelová 22-600/2000, se spodním středovým připojením, vnitřní; PN10; Tmax 110°C, četně:</t>
  </si>
  <si>
    <t>Pol__0082</t>
  </si>
  <si>
    <t>D+M, Připojovací šroubení pro tělesa se spodním připojením, G 1/2"</t>
  </si>
  <si>
    <t>Pol__0083</t>
  </si>
  <si>
    <t>Termostatický ventil přímý pro připojení otopných těles, G 1/2";</t>
  </si>
  <si>
    <t>Pol__0084</t>
  </si>
  <si>
    <t>Radiátorové připojovací šroubení, přímé, G 1/2", uzavírací, s vypouštěním.</t>
  </si>
  <si>
    <t>Pol__0085</t>
  </si>
  <si>
    <t>D+M Termostatická hlavice M 30x1,5</t>
  </si>
  <si>
    <t>Pol__0086</t>
  </si>
  <si>
    <t>Tlakové zkoušky panelových těles 2řadých</t>
  </si>
  <si>
    <t>Pol__0087</t>
  </si>
  <si>
    <t>Tlakové zkoušky trubkových těles</t>
  </si>
  <si>
    <t>Pol__0088</t>
  </si>
  <si>
    <t>Pol__0089</t>
  </si>
  <si>
    <t>Pol__0091</t>
  </si>
  <si>
    <t>Pol__0092</t>
  </si>
  <si>
    <t>Pol__0093</t>
  </si>
  <si>
    <t>Montáž izolač.skruží na potrubí přímé DN 80,páska</t>
  </si>
  <si>
    <t>Pol__0094</t>
  </si>
  <si>
    <t>Pol__0095</t>
  </si>
  <si>
    <t>Pol__0096</t>
  </si>
  <si>
    <t>Pol__0097</t>
  </si>
  <si>
    <t>Pol__0098</t>
  </si>
  <si>
    <t>Pol__0099</t>
  </si>
  <si>
    <t>Tlaková zkouška Cu potrubí D 35 x 1,5 mm</t>
  </si>
  <si>
    <t>Pol__0100</t>
  </si>
  <si>
    <t>Tlaková zkouška Cu potrubí D 42 x 1,5 mm</t>
  </si>
  <si>
    <t>Pol__0101</t>
  </si>
  <si>
    <t>Tlaková zkouška Cu potrubí D D 54 x 2,0 mm</t>
  </si>
  <si>
    <t>Pol__0102</t>
  </si>
  <si>
    <t>Pol__0103</t>
  </si>
  <si>
    <t>Pol__0104</t>
  </si>
  <si>
    <t>Pol__0105</t>
  </si>
  <si>
    <t>OBĚHOVÉ ČERPADLO DO POTRUBÍ S EL. ŘÍZENÝMI OTÁČKAMI, ZÁVITOVÉ PŘIPOJENÍ, PN 6/10, PRACOVNÍ BOD Q=2,, 613 m3/h; H=6 m v. sl.; U=230V; P=100 W; I=1 A;</t>
  </si>
  <si>
    <t>Pol__0106</t>
  </si>
  <si>
    <t>OBĚHOVÉ ČERPADLO DO POTRUBÍ S EL. ŘÍZENÝMI OTÁČKAMI, ZÁVITOVÉ PŘIPOJENÍ, PN 6/10, PRACOVNÍ BOD Q=1,, 842 m3/h; H=4 m v. sl.; U=230V; P=100 W; I=1 A;</t>
  </si>
  <si>
    <t>Pol__0107</t>
  </si>
  <si>
    <t>OBĚHOVÉ ČERPADLO DO POTRUBÍ S EL. ŘÍZENÝMI OTÁČKAMI, ZÁVITOVÉ PŘIPOJENÍ, PN 6/10, PRACOVNÍ BOD Q=0,, 771 m3/h; H=4 m v. sl.; U=230V; P=100 W; I=1 A;</t>
  </si>
  <si>
    <t>Pol__0108</t>
  </si>
  <si>
    <t>Pol__0109</t>
  </si>
  <si>
    <t>2-CESTNÝ TLAKOVĚ NEZÁVISLÝ REGULAČNÍ VENTIL, VČ. MĚŘÍCÍCH VSUVEK S INTEGR. REGULÁTOREM DIF. TLAKU,, DN 25, PN16, PRŮTOKU 1842 l/h, kV=4,3, dp=18 kPa, VČ. ELEKTROMECHANICKÉHO POHONU, NAPÁJENÍ 24V,</t>
  </si>
  <si>
    <t>ŘÍDÍCÍ SIGNÁL 0-10V,</t>
  </si>
  <si>
    <t>Pol__0110</t>
  </si>
  <si>
    <t>2-CESTNÝ TLAKOVĚ NEZÁVISLÝ REGULAČNÍ VENTIL, VČ. MĚŘÍCÍCH VSUVEK S INTEGR. REGULÁTOREM DIF. TLAKU,, DN 20, PN16, PRŮTOKU 771 l/h, kV=1,5, dp=20 kPa, VČ. ELEKTROMECHANICKÉHO POHONU, NAPÁJENÍ 24V,</t>
  </si>
  <si>
    <t>Pol__0111</t>
  </si>
  <si>
    <t>Pol__0112</t>
  </si>
  <si>
    <t>Pol__0113</t>
  </si>
  <si>
    <t>Šroubení topenářské, přímé DN 50</t>
  </si>
  <si>
    <t>Pol__0114</t>
  </si>
  <si>
    <t>Pol__0115</t>
  </si>
  <si>
    <t>Pol__0116</t>
  </si>
  <si>
    <t>Pol__0117</t>
  </si>
  <si>
    <t>Pol__0118</t>
  </si>
  <si>
    <t>Filtr, vnitřní-vnitřní DN 40</t>
  </si>
  <si>
    <t>Pol__0119</t>
  </si>
  <si>
    <t>Pol__0120</t>
  </si>
  <si>
    <t>Ventil zpětný závitový DN 32</t>
  </si>
  <si>
    <t>Pol__0121</t>
  </si>
  <si>
    <t>Pol__0122</t>
  </si>
  <si>
    <t>Ventil zpětný závitový DN 50</t>
  </si>
  <si>
    <t>Pol__0123</t>
  </si>
  <si>
    <t>Pol__0124</t>
  </si>
  <si>
    <t>Pol__0125</t>
  </si>
  <si>
    <t>Pol__0126</t>
  </si>
  <si>
    <t>Pol__0127</t>
  </si>
  <si>
    <t>D+M Ruční vyvažovací ventil se samotěsnícími měřícími vsuvkami, G3/8", PN25  včetně vypouštění, vč., izol</t>
  </si>
  <si>
    <t>Pol__0128</t>
  </si>
  <si>
    <t>Pol__0129</t>
  </si>
  <si>
    <t>D+M Ruční vyvažovací ventil se samotěsnícími měřícími vsuvkami, G1/4", PN25  včetně vypouštění, vč., izol</t>
  </si>
  <si>
    <t>Pol__0130</t>
  </si>
  <si>
    <t>D+M Ruční vyvažovací ventil se samotěsnícími měřícími vsuvkami, G6/4", PN25  včetně vypouštění, vč., izol</t>
  </si>
  <si>
    <t>Pol__0131</t>
  </si>
  <si>
    <t>Pol__0132</t>
  </si>
  <si>
    <t>Pol__0133</t>
  </si>
  <si>
    <t>Pol__0134</t>
  </si>
  <si>
    <t>Pol__0135</t>
  </si>
  <si>
    <t>Pol__0136</t>
  </si>
  <si>
    <t>Pol__0138</t>
  </si>
  <si>
    <t>Doplnění ovládání regulačních klapek pro digestoře. Ke každé digestoři přepínač, který otevře nebo, zavře uzavírací klapky. Ceklem 4 ks přepínačů (ke každé digestoři jeden) v krytí IP X5, včetně</t>
  </si>
  <si>
    <t>elektroinstalace. Více viz popis v TZ.</t>
  </si>
  <si>
    <t>Kruhové SPIRO v těsném provedení - safe, DN 140 včetně 30% tvarovek</t>
  </si>
  <si>
    <t>bm</t>
  </si>
  <si>
    <t>Kruhové SPIRO v těsném provedení - safe, DN 160 včetně 20% tvarovek</t>
  </si>
  <si>
    <t>Kruhové SPIRO v těsném provedení - safe, DN 225 včetně 0% tvarovek</t>
  </si>
  <si>
    <t>Kruhové SPIRO v těsném provedení - safe, DN 250 včetně 20% tvarovek</t>
  </si>
  <si>
    <t>Kruhové SPIRO v těsném provedení - safe, DN 400 včetně 0% tvarovek</t>
  </si>
  <si>
    <t>Kruhové SPIRO v těsném provedení - safe, DN 450 včetně 50% tvarovek</t>
  </si>
  <si>
    <t>1.04</t>
  </si>
  <si>
    <t>Kulisový tlumič hluku rozměr 500x500/L=1000 mm složený z:1x plášť tlumiče hluku 500x500x1000 mm,2x, kulisa tlumiče hluku 100x500x1000 mm s náběhem,</t>
  </si>
  <si>
    <t>1.05</t>
  </si>
  <si>
    <t>Kulisový tlumič hluku rozměr 800x700/L=1000 mm složený z:1x plášť tlumiče hluku 800x700x1000 mm,4x, buňka tlumiče hluku 100x700x1000 mm s náběhem,</t>
  </si>
  <si>
    <t>1.02</t>
  </si>
  <si>
    <t>Kulisový tlumič hluku rozměr 800x800/L=1500 mm složený z:1x plášť tlumiče hluku 800x800mm/L=1500 mm, ,4x kulisa tlumiče hluku 100x800x1500 mm s náběhem.</t>
  </si>
  <si>
    <t>1.03</t>
  </si>
  <si>
    <t>1.06</t>
  </si>
  <si>
    <t>Kulisový tlumič hluku rozměr 856x700/L=1500 mm složený z:1x plášť tlumiče hluku 856x700x1000 mm,4x, buňka tlumiče hluku 100x700x1000 mm s náběhem,</t>
  </si>
  <si>
    <t>1.61</t>
  </si>
  <si>
    <t>Minerální tepelná izolace tl. 80 mm s oplechováním- součinitel tepelné vodivosti min. 0,040 W/m2K-, potrubí v exteriéru</t>
  </si>
  <si>
    <t>1.62</t>
  </si>
  <si>
    <t>Montážní materiál- spojovací materiál;- těsnící materiál;- závěsný materiál;- profily pro, zavěšení VZT potrubí.</t>
  </si>
  <si>
    <t>Ocelové pozinkované potrubí čtyřhranné tlakové skupiny I. a třídy těsnosti „C“ dle DIN EN 1507 rovné</t>
  </si>
  <si>
    <t>Ocelové pozinkované potrubí čtyřhranné tlakové skupiny I. a třídy těsnosti „C“ dle DIN EN 1507, tvarovky</t>
  </si>
  <si>
    <t>1.19</t>
  </si>
  <si>
    <t>Odvodní vyústka - jednořadá, velikost 300x150 mm- regulace R1- materiál pozinkovaný plech</t>
  </si>
  <si>
    <t>1.17</t>
  </si>
  <si>
    <t>Odvodní vyústka do kruhového potrubí- jednořadá, velikost 525x75 mm- regulace R1- materiál, pozinkovaný plech</t>
  </si>
  <si>
    <t>1.16</t>
  </si>
  <si>
    <t>Odvodní vyústka do kruhového potrubí- jednořadá, velikost 600x100 mm- regulace R1- materiál, pozinkovaný plech</t>
  </si>
  <si>
    <t>1.18</t>
  </si>
  <si>
    <t>1.22</t>
  </si>
  <si>
    <t>Odvodní zákryt- rozměr 1300x2300x440 mm- materiál nerez- 1x krček D=200 mm- včetně tukových, filtrů</t>
  </si>
  <si>
    <t>1.21</t>
  </si>
  <si>
    <t>Odvodní zákryt- rozměr 1800x2300x440 mm- materiál nerez- 2x krček D=200 mm- včetně tukových, filtrů</t>
  </si>
  <si>
    <t>1.20</t>
  </si>
  <si>
    <t>Odvodní zákryt- rozměr 1800x2300x440 mm- materiál nerez- 3x krček D=200 mm- včetně tukových, filtrů</t>
  </si>
  <si>
    <t>1.07</t>
  </si>
  <si>
    <t>Protidešťová žaluzie na sání:- rozměr 1200x630 mm, - materiál pozink plech,- včetně síta proti, vnikání ptáků,</t>
  </si>
  <si>
    <t>1.10</t>
  </si>
  <si>
    <t>Příhodova textilní vyústka pro m.č.102- kruhová D=450 mm, L=5200 mm, vč kruhových obručí-, instalace 5 - závěsný profil,- barva světle šedá,</t>
  </si>
  <si>
    <t>1.11</t>
  </si>
  <si>
    <t>Příhodova textilní vyústka pro m.č.103- kruhová D=160 mm, L=2300 mm, vč kruhových obručí-, instalace 5 - závěsný profil,- barva světle šedá,</t>
  </si>
  <si>
    <t>1.12</t>
  </si>
  <si>
    <t>Příhodova textilní vyústka pro m.č.104- kruhová D=250 mm, L=3000 mm, vč kruhových obručí-, instalace 5 - závěsný profil,- barva světle šedá,</t>
  </si>
  <si>
    <t>1.13</t>
  </si>
  <si>
    <t>Příhodova textilní vyústka pro m.č.105- kruhová D=250 mm, L=6000 mm, vč kruhových obručí-, instalace 5 - závěsný profil,- barva světle šedá,</t>
  </si>
  <si>
    <t>1.14</t>
  </si>
  <si>
    <t>Příhodova textilní vyústka pro m.č.107- kruhová D=250 mm, L=3400 mm, vč kruhových obručí-, instalace 5 - závěsný profil,- barva světle šedá,</t>
  </si>
  <si>
    <t>1.15</t>
  </si>
  <si>
    <t>Přívodní vyústka - dvouřada, velikost 500x200 mm- regulace R1- materiál elox hliník</t>
  </si>
  <si>
    <t>1.44</t>
  </si>
  <si>
    <t>Regulační klapka těsná - rozměr D=200 mm- včetně servopohonu 230V</t>
  </si>
  <si>
    <t>1.42</t>
  </si>
  <si>
    <t>Regulátor variabilního průtoku vzduchu - typ Systemair OPTIMA-R-140-BLC1-MOD</t>
  </si>
  <si>
    <t>1.32</t>
  </si>
  <si>
    <t>Regulátor variabilního průtoku vzduchu - typ Systemair OPTIMA-R-160-BLC1-MOD</t>
  </si>
  <si>
    <t>1.39</t>
  </si>
  <si>
    <t>1.40</t>
  </si>
  <si>
    <t>1.35</t>
  </si>
  <si>
    <t>Regulátor variabilního průtoku vzduchu - typ Systemair OPTIMA-R-225-BLC1-MOD</t>
  </si>
  <si>
    <t>1.33</t>
  </si>
  <si>
    <t>Regulátor variabilního průtoku vzduchu - typ Systemair OPTIMA-R-250-BLC1-MOD</t>
  </si>
  <si>
    <t>1.36</t>
  </si>
  <si>
    <t>1.38</t>
  </si>
  <si>
    <t>1.41</t>
  </si>
  <si>
    <t>1.34</t>
  </si>
  <si>
    <t>Regulátor variabilního průtoku vzduchu - typ Systemair OPTIMA-R-400-BLC1-MOD</t>
  </si>
  <si>
    <t>1.30</t>
  </si>
  <si>
    <t>Regulátor variabilního průtoku vzduchu - typ Systemair OPTIMA-S-500x300-BLC1-MOD</t>
  </si>
  <si>
    <t>1.37</t>
  </si>
  <si>
    <t>1.43</t>
  </si>
  <si>
    <t>Regulátor variabilního průtoku vzduchu - typ Systemair OPTIMA-S-500x350-BLC1-MOD</t>
  </si>
  <si>
    <t>1.31</t>
  </si>
  <si>
    <t>Regulátor variabilního průtoku vzduchu - typ Systemair OPTIMA-S-800x500-BLC1-MOD</t>
  </si>
  <si>
    <t>Součástí dodávky VZT jednotky budou i sifony pro odvod kondenzátu opatřené teplenou izolací. Profese, MaR zajistí otápění odvodu kondenzátu.</t>
  </si>
  <si>
    <t>1.08</t>
  </si>
  <si>
    <t>Výfuková hlavice čtyřhranná:- rozměr 630x630 mm, - materiál pozink plech,</t>
  </si>
  <si>
    <t>1.01</t>
  </si>
  <si>
    <t>Vzduchotechnická jednotka Robatherm ve venkovním provedení:- Qpř=10 730 m3/h, dp = 400 Pa;- Qod=8, 330 m3/h; dp = 400 Pa;- Vzduchotechnická jednotka je ve skladbě:Přívodní část:klapka, kapsový</t>
  </si>
  <si>
    <t>ZONA1 (3200 m3/h) - přímý chladič jednookruhový, vodní ohřívač</t>
  </si>
  <si>
    <t>ZONA2 (7530 m3/h) - přímý chladič tříokruhový, vodní ohřívač</t>
  </si>
  <si>
    <t>Odvodní část:</t>
  </si>
  <si>
    <t>kapsový filtr ISO ePM10 - 50%, ventilátor s EC motorem, deskový rekuperátor, klapka.</t>
  </si>
  <si>
    <t>Podrobné parametry VZT jednotky jsou v technickém listu jednotky, který je přílohou této PD.</t>
  </si>
  <si>
    <t>2.05</t>
  </si>
  <si>
    <t>Buňkový tlumič hluku rozměr 500x500/L=1000 mm složený z:1x plášť tlumiče hluku 500x500x1000 mm,2x, buňka tlumiče hluku 250x500x1000 mm s perforovaným plechem,</t>
  </si>
  <si>
    <t>2.01</t>
  </si>
  <si>
    <t>Filtrační zařízení DFE 3-6-V od společnosti Donaldson Industrial CR, s.r.o.Filtrační zařízení, DONALDSON typ DFE 3-6-VKonstrukční řešení filtru: Downflo® EvolutionFiltrační elementy: UltraWeb®</t>
  </si>
  <si>
    <t>SB E (uzemněné)</t>
  </si>
  <si>
    <t>Druh filtračního elementu: Patrona</t>
  </si>
  <si>
    <t>Počet patron ve filtru:	6 ks</t>
  </si>
  <si>
    <t>Filtrační plocha:	142 m2</t>
  </si>
  <si>
    <t>Regenerace filtru:        automatické čistení Jet-Pulse</t>
  </si>
  <si>
    <t>Stlačený vzduch (rozvod):	tlak 6 – 7 bar, přípojka 1”</t>
  </si>
  <si>
    <t>Vstupní rozměr potrubí:          1x NW280</t>
  </si>
  <si>
    <t>Výstupní rozměr potrubí:	1x NW355</t>
  </si>
  <si>
    <t>Účinnost filtrace:		99,97% při velikosti častíc 0,5 µm</t>
  </si>
  <si>
    <t>Stlačený vzduch (provoz)	6 – 7 bar</t>
  </si>
  <si>
    <t>Spotřeba STL max.	           16,2 Nm3/h při 10 s intervalu</t>
  </si>
  <si>
    <t>Provozní teplota 		-10°C do +65°C</t>
  </si>
  <si>
    <t>Barevné provedení		RAL 7037 (dusty gray)</t>
  </si>
  <si>
    <t>Nádoba na odprašky		85 l s klapkou ATEX</t>
  </si>
  <si>
    <t>výška		3 339 mm (+ 610 mm vstup)</t>
  </si>
  <si>
    <t>šířka		1 225 mm</t>
  </si>
  <si>
    <t>hloubka	1 894 mm</t>
  </si>
  <si>
    <t>Hmotnost	~ 1 050 kg (bez ventilátoru)</t>
  </si>
  <si>
    <t>2.20</t>
  </si>
  <si>
    <t>2.21</t>
  </si>
  <si>
    <t>Ocelové pozinkované potrubí čtyřhranné tlakové skupiny I. a třídy těsnosti „A“ dle DIN EN 1507, tvarovky</t>
  </si>
  <si>
    <t>Ocelové pozinkované potrubí čtyřhranné tlakové skupiny I. a třídy těsnosti „A“ dle DIN EN 1507,rovné</t>
  </si>
  <si>
    <t>2.04</t>
  </si>
  <si>
    <t>Odsávací rameno FUMEX R3000-200EXHC- velikost D=200 mm / L=3 m- nerezové provedení- provedení EX, do ZÓNY 21</t>
  </si>
  <si>
    <t>2.02</t>
  </si>
  <si>
    <t>Radiální ventilátor napříklsd výrobce EDEL Vent typ SRV-VT4-D3 250-7,5/2/50Příkon motoru			7,5, kWPrůtok vzduchu 		2.000 / 4.000 m3/h při 4.000 PaHlučnost			? 80 dB(A)Včetně pružného připojení</t>
  </si>
  <si>
    <t>na sání a na výfuku</t>
  </si>
  <si>
    <t>Včetně silentbloků</t>
  </si>
  <si>
    <t>2.10</t>
  </si>
  <si>
    <t>Rozebiratelné potrubí Jacob- potrubí dle specifikace- nerezové provedení</t>
  </si>
  <si>
    <t>2.07</t>
  </si>
  <si>
    <t>Samotížná přetlaková klapka- rozměr 500x350- materiál pozinkovaný plech</t>
  </si>
  <si>
    <t>2.12</t>
  </si>
  <si>
    <t>Svařované potrubí tlakové sk.II. - opatřeno nátěrem Ral- jakostní ocel S235- potrubí mezi filtrem, a ventilátorem</t>
  </si>
  <si>
    <t>2.11</t>
  </si>
  <si>
    <t>Svařované potrubí tlakové sk.III. - opatřeno nátěrem Ral- jakostní ocel S235- potrubí mezi, antidetonační klapkou a filtrem</t>
  </si>
  <si>
    <t>2.06</t>
  </si>
  <si>
    <t>Uzavírací klapka s pneumatickým pohonem a elektromagnetickým ventilem výrobce např. Jacob - D=200, mm- provedení nerez- upínání na rychlospony- provedení Ex ZÓNA 21</t>
  </si>
  <si>
    <t>2.03</t>
  </si>
  <si>
    <t>Zpětná protiexplozní klapka B-FLAP I od výrobce RSBP - rozměr DN=300 mm</t>
  </si>
  <si>
    <t>Kruhové SPIRO v těsném provedení - safe, DN 125 včetně 10% tvarovek</t>
  </si>
  <si>
    <t>Kruhové SPIRO v těsném provedení - safe, DN 180 včetně 20% tvarovek</t>
  </si>
  <si>
    <t>Kruhové SPIRO v těsném provedení - safe, DN 200 včetně 20% tvarovek</t>
  </si>
  <si>
    <t>Kruhové SPIRO v těsném provedení - safe, DN 225 včetně 30% tvarovek</t>
  </si>
  <si>
    <t>Kruhové SPIRO v těsném provedení - safe, DN 315 včetně 10% tvarovek</t>
  </si>
  <si>
    <t>Kruhové SPIRO v těsném provedení - safe, DN 355 včetně 20% tvarovek</t>
  </si>
  <si>
    <t>3.22</t>
  </si>
  <si>
    <t>3.20</t>
  </si>
  <si>
    <t>Ocelové pozinkované potrubí čtyřhranné tlakové skupiny I. a třídy těsnosti „A“ dle DIN EN 1507 -, tvarovky</t>
  </si>
  <si>
    <t>3.01</t>
  </si>
  <si>
    <t>Radiální ventilátor Alteko RFC 280-15/1,5-3-P4-Z- průměr 280 mm;- průtok 3000 m3/h, tlak 600 Pa;-, výkon 1500 W, proud 3,5 A, napětí 400 V /50 Hz;- materiál pozinkovaný plech</t>
  </si>
  <si>
    <t>3.11</t>
  </si>
  <si>
    <t>Regulátor variabilního průtoku vzduchu - typ Systemair OPTIMA-R-180-BLC1-MOD</t>
  </si>
  <si>
    <t>3.12</t>
  </si>
  <si>
    <t>3.13</t>
  </si>
  <si>
    <t>3.10</t>
  </si>
  <si>
    <t>Regulátor variabilního průtoku vzduchu - typ Systemair OPTIMA-R-355-BLC1-MOD</t>
  </si>
  <si>
    <t>3.02</t>
  </si>
  <si>
    <t>Tlumič hluku ruhový - velikost D=355/L=1000 mm- materiál pozink plech</t>
  </si>
  <si>
    <t>3.03</t>
  </si>
  <si>
    <t>Výfuková hlavice kruhová - velikost D=315- materiál pozink plech</t>
  </si>
  <si>
    <t>Kruhové SPIRO v těsném provedení - safe, DN 100 včetně 10% tvarovek</t>
  </si>
  <si>
    <t>4.04</t>
  </si>
  <si>
    <t>4.01</t>
  </si>
  <si>
    <t>Radiální potrubní ventilátor RM100NK- rozměr D=100 mm;- průtok 100 m3/h, tlak 200 Pa;- výkon 60 W, , proud 0,27 A, napětí 230 V /50 Hz;</t>
  </si>
  <si>
    <t>4.02</t>
  </si>
  <si>
    <t>Výfuková hlavice kruhová - velikost D=100- materiál pozink plech</t>
  </si>
  <si>
    <t>5.01</t>
  </si>
  <si>
    <t>Diagonální potrubní ventilátor TD350/125 Silent- rozměr D=125 mm;- průtok 200 m3/h, tlak 70 Pa;-, výkon 30 W, proud 0,11 A, napětí 230 V /50 Hz;</t>
  </si>
  <si>
    <t>5.04</t>
  </si>
  <si>
    <t>Dvoukřídlá kruhová zpětná klapka - průměr 125 mm;- materiál pozinkovaný plech.</t>
  </si>
  <si>
    <t>5.06</t>
  </si>
  <si>
    <t>Kaučuková samolepící izolace tl. 19 mm a Al polepem- součinitel tepelné vodivosti min. 0,040 W/m2K,, - řešena jako parotěsná- mezi příruby- páteřní rozvody, potrubí přívodu a odvodu ve strojovně</t>
  </si>
  <si>
    <t>5.07</t>
  </si>
  <si>
    <t>Montážní materiál- spojovací materiál;- těsnící materiál;- závěsný materiál; - profily pro, zavěšení VZT potrubí.</t>
  </si>
  <si>
    <t>5.03</t>
  </si>
  <si>
    <t>5.02</t>
  </si>
  <si>
    <t>Výfuková hlavice kruhová - velikost D=125- materiál pozink plech</t>
  </si>
  <si>
    <t>6.02</t>
  </si>
  <si>
    <t>Cu potrubí 12,7/25,4mm, včetně izolace a komunikačního kabelu</t>
  </si>
  <si>
    <t>6.01</t>
  </si>
  <si>
    <t>Demontáž stávajících  3 ks kondenzačních jednotek Sanyo SPW-C906VH8 a jejich montáž na nové pozici, (cca 20m od té stávající)- hmotnost 130 kg - odsátí chladiva (R410a)- úprava napájecích kabelů-</t>
  </si>
  <si>
    <t>opětovné zprovoznění</t>
  </si>
  <si>
    <t>6.03</t>
  </si>
  <si>
    <t>Opětovné zprovoznění chlazení u stávající VZT jednotky Hřebec</t>
  </si>
  <si>
    <t>K1.02</t>
  </si>
  <si>
    <t>Komunikační modul UTI-INV-DX pro ovládání kondenzační jednotky</t>
  </si>
  <si>
    <t>K1.05</t>
  </si>
  <si>
    <t>Montážní , spojovací a těsnící materiál k chlazení</t>
  </si>
  <si>
    <t>K1.06</t>
  </si>
  <si>
    <t>Montážní konzoly pod chladící jednotku</t>
  </si>
  <si>
    <t>K1.03</t>
  </si>
  <si>
    <t>Předizolované měděné Cu potrubí chladiva 12,7/25,4 včetně komunikačního kabelu</t>
  </si>
  <si>
    <t>K1.01</t>
  </si>
  <si>
    <t>Venkovní kondenzační jednotka Fujitsu ke chladícímu okruhu VZT jednotky- Qch = 19,0 kW, Qtop = 22,4, kW;- vxšxh: 1428 x 1080 x 480 mm;- hmotnost: 165 kg;- chladivo: R410A;- napájení 400V.</t>
  </si>
  <si>
    <t>K1.04</t>
  </si>
  <si>
    <t>Zkouška těsnosti, uvedení do provozu, zaškolení obsluhy</t>
  </si>
  <si>
    <t>K2.02</t>
  </si>
  <si>
    <t>K2.05</t>
  </si>
  <si>
    <t>K2.06</t>
  </si>
  <si>
    <t>K2.03</t>
  </si>
  <si>
    <t>K2.01</t>
  </si>
  <si>
    <t>Venkovní kondenzační jednotka Fujitsu ke chladícímu okruhu VZT jednotky- Qch = 22,0 kW, Qtop = 27,0, kW;- vxšxh: 1428 x 1080 x 480 mm;- hmotnost: 174 kg;- chladivo: R410A;- napájení 400V.</t>
  </si>
  <si>
    <t>K2.04</t>
  </si>
  <si>
    <t>Dokumentace skutečného provedení díla</t>
  </si>
  <si>
    <t>Doprava (4% z dodávek)</t>
  </si>
  <si>
    <t>Lehké pracovní lešení s výškou pracovní plochy 2,5 m</t>
  </si>
  <si>
    <t>Popisy a štítky na VZT potrubí</t>
  </si>
  <si>
    <t>Pol_0121</t>
  </si>
  <si>
    <t>Přeložení stávající chladící VZT jednotky, demontáž vč. podkladní kce, přesun, instalace na novou pozici, vč. připevnění k podkladu</t>
  </si>
  <si>
    <t>Výchozí revize chladících zařízení</t>
  </si>
  <si>
    <t>Vypracování DOPV (Dokumentace o ochraně před výbuchem) autorizovanou osobou</t>
  </si>
  <si>
    <t>Zaregulování VZT</t>
  </si>
  <si>
    <t>filtr ISO ePM10 - 50%, deskový rekuperátor, ventilátor s EC motorem, filtr ISO ePM10 - 50%</t>
  </si>
  <si>
    <t>Řídící jednotka: 		Ovládací panel C300</t>
  </si>
  <si>
    <t>Rozmery</t>
  </si>
  <si>
    <t>741112071</t>
  </si>
  <si>
    <t>Montáž krabice přístrojová plast jednoduchá</t>
  </si>
  <si>
    <t>VI1</t>
  </si>
  <si>
    <t>Krabice přístrojová nástěnná, bez zapojení</t>
  </si>
  <si>
    <t>741112021</t>
  </si>
  <si>
    <t>Montáž krabice nástěnná plastová čtyřhranná do 100x100 mm</t>
  </si>
  <si>
    <t>VI2</t>
  </si>
  <si>
    <t>Krabice rozbočná nástěnná s víčkem, IP20</t>
  </si>
  <si>
    <t>34571482</t>
  </si>
  <si>
    <t>krabice v uzavřeném provedení PVC s krytím IP 55 čtvercová 100x100mm</t>
  </si>
  <si>
    <t>741112353</t>
  </si>
  <si>
    <t>Otevření nebo uzavření krabice pancéřové víčkem na 4 šrouby</t>
  </si>
  <si>
    <t>741120201</t>
  </si>
  <si>
    <t>Montáž vodič Cu izolovaný plný a laněný s PVC pláštěm žíla 1,5-16 mm2 volně (např. CY, CHAH-V)</t>
  </si>
  <si>
    <t>VI3</t>
  </si>
  <si>
    <t>vodič silový s Cu jádrem 4mm2 (H07V-K)</t>
  </si>
  <si>
    <t>VI4</t>
  </si>
  <si>
    <t>vodič silový s Cu jádrem 6mm2 (H07V-K)</t>
  </si>
  <si>
    <t>741120003</t>
  </si>
  <si>
    <t>Montáž vodič Cu izolovaný plný a laněný žíla 10-16 mm2 pod omítku (CY)</t>
  </si>
  <si>
    <t>VI5</t>
  </si>
  <si>
    <t>vodič izolovaný s Cu jádrem 10mm2 (H07V-K)</t>
  </si>
  <si>
    <t>741122211</t>
  </si>
  <si>
    <t>Montáž kabel Cu plný kulatý žíla 3x1,5 až 6 mm2 uložený volně (např. CYKY)</t>
  </si>
  <si>
    <t>34111030</t>
  </si>
  <si>
    <t>kabel silový s Cu jádrem 1 kV 3x1,5mm2 (CYKY-J)</t>
  </si>
  <si>
    <t>34111036</t>
  </si>
  <si>
    <t>kabel silový s Cu jádrem 1 kV 3x2,5mm2 (CYKY-J)</t>
  </si>
  <si>
    <t>741122031</t>
  </si>
  <si>
    <t>Montáž kabel Cu bez ukončení uložený pod omítku plný kulatý 5x1,5 až 2,5 mm2 (např.CYKY)</t>
  </si>
  <si>
    <t>34111090</t>
  </si>
  <si>
    <t>kabel silový s Cu jádrem 1 kV 5x1,5mm2 (CYKY-J)</t>
  </si>
  <si>
    <t>34111094</t>
  </si>
  <si>
    <t>kabel silový s Cu jádrem 1 kV 5x2,5mm2 (CYKY-J)</t>
  </si>
  <si>
    <t>741122232</t>
  </si>
  <si>
    <t>Montáž kabel Cu plný kulatý žíla 5x4 až 6 mm2 uložený volně (např. CYKY)</t>
  </si>
  <si>
    <t>34111098</t>
  </si>
  <si>
    <t>kabel silový s Cu jádrem 1 kV 5x4mm2 (CYKY-J)</t>
  </si>
  <si>
    <t>741122234</t>
  </si>
  <si>
    <t>Montáž kabel Cu plný kulatý žíla 5x16 mm2 uložený volně (např. CYKY)</t>
  </si>
  <si>
    <t>34113035</t>
  </si>
  <si>
    <t>kabel silový s Cu jádrem 1 kV 5x16mm2 (CYKY-J)</t>
  </si>
  <si>
    <t>741122225</t>
  </si>
  <si>
    <t>Montáž kabel Cu plný kulatý žíla 3x35+25 mm2, 4x35 mm2 uložený volně (např. CYKY)</t>
  </si>
  <si>
    <t>34111620</t>
  </si>
  <si>
    <t>kabel silový s Cu jádrem 1 kV 4x35mm2 (CYKY-J)</t>
  </si>
  <si>
    <t>741310001</t>
  </si>
  <si>
    <t>Montáž vypínač nástěnný 1-jednopólový prostředí normální</t>
  </si>
  <si>
    <t>VI6</t>
  </si>
  <si>
    <t>spínač řazení č.1 bílý, vč. rámečku</t>
  </si>
  <si>
    <t>741310011</t>
  </si>
  <si>
    <t>Montáž ovladač nástěnný 1/0-tlačítkový zapínací prostředí normální</t>
  </si>
  <si>
    <t>VI7</t>
  </si>
  <si>
    <t>tlačítko řazení č.1/0 bílý, vč. rámečku</t>
  </si>
  <si>
    <t>741310021</t>
  </si>
  <si>
    <t>Montáž přepínač nástěnný 5-sériový prostředí normální se zapojením vodičů</t>
  </si>
  <si>
    <t>VI8</t>
  </si>
  <si>
    <t>spínač řazení č.5 bílý, vč. rámečku</t>
  </si>
  <si>
    <t>741310031</t>
  </si>
  <si>
    <t>Montáž vypínač nástěnný 1-jednopólový prostředí venkovní/mokré se zapojením vodičů</t>
  </si>
  <si>
    <t>VI9</t>
  </si>
  <si>
    <t>Spínač 1-pólový pro nástěnnou montáž IP44, řazení č. 1, komplet</t>
  </si>
  <si>
    <t>741310041</t>
  </si>
  <si>
    <t>Montáž přepínač nástěnný 5-sériový prostředí venkovní/mokré se zapojením vodičů</t>
  </si>
  <si>
    <t>VI10</t>
  </si>
  <si>
    <t>Spínač sériový pro nástěnnou montáž IP44, řazení č. 5, komplet</t>
  </si>
  <si>
    <t>741310042</t>
  </si>
  <si>
    <t>Montáž přepínač nástěnný 6-střídavý prostředí venkovní/mokré</t>
  </si>
  <si>
    <t>VI11</t>
  </si>
  <si>
    <t>Přepínač střídavý pro nástěnnou montáž IP44, řazení č. 6, komplet</t>
  </si>
  <si>
    <t>741310411</t>
  </si>
  <si>
    <t>Montáž spínač tří/čtyřpólový do 16 A venkovní nebo mokré se zapojením vodičů</t>
  </si>
  <si>
    <t>VI12</t>
  </si>
  <si>
    <t>Odpínač trojpólový nástěnný, 400V/63A, IP65</t>
  </si>
  <si>
    <t>VI13</t>
  </si>
  <si>
    <t>Spínač trojpólový nástěnný, 400V/25A, IP65</t>
  </si>
  <si>
    <t>741313011</t>
  </si>
  <si>
    <t>Montáž zásuvka chráněná bezšroubové připojení v krabici 2P+PE prostředí základní, vlhké</t>
  </si>
  <si>
    <t>VI14</t>
  </si>
  <si>
    <t>zásuvka 1násobná 16A bílá, komplet vč. rámečku</t>
  </si>
  <si>
    <t>VI15</t>
  </si>
  <si>
    <t>zásuvka 1násobná 16A s přepěťovou ochranou, bílá, komplet vč. rámečku</t>
  </si>
  <si>
    <t>741313052</t>
  </si>
  <si>
    <t>Montáž zásuvka nástěnná šroubové připojení 3P+N+PE se zapojením vodičů</t>
  </si>
  <si>
    <t>VI16</t>
  </si>
  <si>
    <t>Zásuvka 400V, 16A, nástěnná, TN-S, IP44</t>
  </si>
  <si>
    <t>VI17</t>
  </si>
  <si>
    <t>Zásuvka 400V, 16A, nástěnná, TN-S, IP55</t>
  </si>
  <si>
    <t>741313082</t>
  </si>
  <si>
    <t>Montáž zásuvka chráněná v krabici šroubové připojení 2P+PE prostředí venkovní, mokré</t>
  </si>
  <si>
    <t>VI18</t>
  </si>
  <si>
    <t>zásuvka 1násobná nástěnná 16A bílá, komplet, IP44</t>
  </si>
  <si>
    <t>VI19</t>
  </si>
  <si>
    <t>zásuvka 1násobná nástěnná 16A bílá, komplet, IP55</t>
  </si>
  <si>
    <t>741910414</t>
  </si>
  <si>
    <t>Montáž žlab kovový šířky do 250 mm bez víka</t>
  </si>
  <si>
    <t>741910421</t>
  </si>
  <si>
    <t>Montáž žlab kovový - uzavření víkem</t>
  </si>
  <si>
    <t>VI20</t>
  </si>
  <si>
    <t>kovový elektroinstalační žlab děrovaný 85x200 s víkem, kotevný do stěny, rozteč podpěr max. 1,5m,, komplet</t>
  </si>
  <si>
    <t>741910401</t>
  </si>
  <si>
    <t>Montáž žlab plastový šířky do 100 mm s víkem</t>
  </si>
  <si>
    <t>VI21</t>
  </si>
  <si>
    <t>kovový elektroinstalační žlab děrovaný 35x100 s víkem, kotevný do stěny, rozteč podpěr max. 1,5m,, komplet</t>
  </si>
  <si>
    <t>741110042</t>
  </si>
  <si>
    <t>Montáž trubka plastová ohebná D přes 23 do 35 mm uložená pevně</t>
  </si>
  <si>
    <t>34571093</t>
  </si>
  <si>
    <t>trubka elektroinstalační tuhá z PVC D 22,1/25 mm</t>
  </si>
  <si>
    <t>741371102</t>
  </si>
  <si>
    <t>Montáž svítidlo průmyslové stropní přisazené 1 zdroj s krytem</t>
  </si>
  <si>
    <t>VI22</t>
  </si>
  <si>
    <t>A - LED,průmyslové,základna z PC,difuzor translucentní PC,kab. výv. PG 13,5, 1 x LEDLine, 44W,, 6050lm, Ra85, 4000K, IP66</t>
  </si>
  <si>
    <t>VI23</t>
  </si>
  <si>
    <t>A1 - LED,průmyslové,základna z PC,difuzor translucentní PC,kab. výv. PG 13,5, 1 x LEDLine, 44W,, 6050lm, Ra85, 4000K, IP66, s vestavným nouzovým modulem 1hod</t>
  </si>
  <si>
    <t>VI24</t>
  </si>
  <si>
    <t>B - LED,průmyslové,základna z PC,difuzor translucentní PC,kab. výv. PG 13,5, 1 x LEDLine, 53W,, 7440lm, Ra85, 4000K, IP66</t>
  </si>
  <si>
    <t>VI25</t>
  </si>
  <si>
    <t>B1 - LED,průmyslové,základna z PC,difuzor translucentní PC,kab. výv. PG 13,5, 1 x LEDLine, 53W,, 7440lm, Ra85, 4000K, IP66, s vestavným nouzovým modulem 1hod</t>
  </si>
  <si>
    <t>VI26</t>
  </si>
  <si>
    <t>C - LED,průmyslové,základna z PC,difuzor translucentní PC,kab. výv. PG 13,5, 1 x LEDLine, 18W,, 2420lm, Ra85, 4000K, IP66</t>
  </si>
  <si>
    <t>741370034</t>
  </si>
  <si>
    <t>Montáž svítidlo žárovkové bytové nástěnné přisazené 2 zdroje nouzové</t>
  </si>
  <si>
    <t>VI27</t>
  </si>
  <si>
    <t>N1 - Nástěnné piktogramové nouzové LED svítidlo, IP65, 1H</t>
  </si>
  <si>
    <t>VI28</t>
  </si>
  <si>
    <t>N2 - Nástěnné nouzové LED svítidlo, plošná optika, IP65, 3W, 1H</t>
  </si>
  <si>
    <t>VI29</t>
  </si>
  <si>
    <t>Poplatek za likvidaci EO (malá svítidla)</t>
  </si>
  <si>
    <t>VI30</t>
  </si>
  <si>
    <t>Poplatek za likvidaci EO (velká svítidla)</t>
  </si>
  <si>
    <t>741330371</t>
  </si>
  <si>
    <t>Montáž ovladač tlačítkový ve skříni 1 tlačítkový</t>
  </si>
  <si>
    <t>VI31</t>
  </si>
  <si>
    <t>Červené nástěnné tlačítko hřibové s aretací, IP44</t>
  </si>
  <si>
    <t>VI32</t>
  </si>
  <si>
    <t>Vývod 3 žíly –  bez zapojení</t>
  </si>
  <si>
    <t>VI33</t>
  </si>
  <si>
    <t>Vývod 5 žil –  bez zapojení</t>
  </si>
  <si>
    <t>VI34</t>
  </si>
  <si>
    <t>Zapojení elekrických součástí VZT, topení pod.</t>
  </si>
  <si>
    <t>VI35</t>
  </si>
  <si>
    <t>El. průmyslový přímotop, 500W, IP44</t>
  </si>
  <si>
    <t>VI36</t>
  </si>
  <si>
    <t>Přemístění stávající teplovzdušné plynové jednotky Larsen, typ AIRMAX, model AIT25YH001. Profese, elektro zajistí přeložení napájení a propojení termostatu. Přesun cca 6m.</t>
  </si>
  <si>
    <t>VI37</t>
  </si>
  <si>
    <t>VI38</t>
  </si>
  <si>
    <t>Přeložení stávajících jednotek VZT</t>
  </si>
  <si>
    <t>VI39</t>
  </si>
  <si>
    <t>VI40</t>
  </si>
  <si>
    <t>Podružný, pomocný a spojovací materiál  - položka obsahuje veškerý drobný spojovací a kotvicí, materiál, související doplňkový, podružný, montážní, izolační materiál. Součástí jsou veškeré</t>
  </si>
  <si>
    <t>komponenty, upevňovací prvky, podpory apod. pro celý rozsah stavby</t>
  </si>
  <si>
    <t>VI41</t>
  </si>
  <si>
    <t>Přesuny hmot - položka obsahuje vnitrostaveništní i mimostaveništní dopravu, přesuny hmot všech, jednotlivých dílů dílčího rozpočtu</t>
  </si>
  <si>
    <t>VI42</t>
  </si>
  <si>
    <t>Pomocné lešení a plošiny po celou dobu stavby</t>
  </si>
  <si>
    <t>VI43</t>
  </si>
  <si>
    <t>Pomocné práce - položka obsahuje vysekání kapes a prostupů pro rozvody, jejich zazdění nebo, zabetonování ve zdech nebo stropech; osazení, zazdění nebo zabetonování konzol, podpěr, závěsů,</t>
  </si>
  <si>
    <t>pevných bodů konstrukcí; zalití kotevních šroubů; nastřelování upevňovacích prvků pro celý rozsah stavby</t>
  </si>
  <si>
    <t>741810002</t>
  </si>
  <si>
    <t>Celková prohlídka elektrického rozvodu a zařízení přes 100 000 do 500 000,- Kč (revize)</t>
  </si>
  <si>
    <t>VI44</t>
  </si>
  <si>
    <t>Dokumentace skutečného provedení stavby</t>
  </si>
  <si>
    <t>741210201</t>
  </si>
  <si>
    <t>Montáž rozváděč skříňový nebo panelový dělitelný pole do 200 kg</t>
  </si>
  <si>
    <t>VR1</t>
  </si>
  <si>
    <t>Rozváděč oceloplechový, skříňový, jednodveřový, V x Š x H = 2000 x 1800 x 400mm, IP44</t>
  </si>
  <si>
    <t>741320185</t>
  </si>
  <si>
    <t>Montáž jistič třípólový nn do 125 A ve skříni</t>
  </si>
  <si>
    <t>VR2</t>
  </si>
  <si>
    <t>Hlavní jistič 3pólový 100A</t>
  </si>
  <si>
    <t>741320382</t>
  </si>
  <si>
    <t>Montáž jistič-blokovací tlačítko,spoušť</t>
  </si>
  <si>
    <t>VR3</t>
  </si>
  <si>
    <t>Podpěťová spoušť jističů</t>
  </si>
  <si>
    <t>741320105</t>
  </si>
  <si>
    <t>Montáž jistič jednopólový nn do 25 A ve skříni</t>
  </si>
  <si>
    <t>35822105</t>
  </si>
  <si>
    <t>jistič 1pólový-charakteristika B 2A</t>
  </si>
  <si>
    <t>35822107</t>
  </si>
  <si>
    <t>jistič 1pólový-charakteristika B 6A</t>
  </si>
  <si>
    <t>35822111</t>
  </si>
  <si>
    <t>jistič1pólový-charakteristika B16A</t>
  </si>
  <si>
    <t>741320165</t>
  </si>
  <si>
    <t>Montáž jistič třípólový nn do 25 A ve skříni</t>
  </si>
  <si>
    <t>35822401</t>
  </si>
  <si>
    <t>jistič 3pólový-charakteristika B 16A</t>
  </si>
  <si>
    <t>VR4</t>
  </si>
  <si>
    <t>jistič 3pólový-charakteristika C 16A</t>
  </si>
  <si>
    <t>VR5</t>
  </si>
  <si>
    <t>jistič 3pólový-charakteristika C 20A</t>
  </si>
  <si>
    <t>VR6</t>
  </si>
  <si>
    <t>jistič 3pólový-charakteristika C 25A</t>
  </si>
  <si>
    <t>741320175</t>
  </si>
  <si>
    <t>Montáž jistič třípólový nn do 63 A ve skříni</t>
  </si>
  <si>
    <t>VR7</t>
  </si>
  <si>
    <t>jistič 3pólový-charakteristika C 40A</t>
  </si>
  <si>
    <t>VR8</t>
  </si>
  <si>
    <t>jistič 3pólový-charakteristika C 50A</t>
  </si>
  <si>
    <t>741321003</t>
  </si>
  <si>
    <t>Montáž proudových chráničů dvoupólových nn do 25 A ve skříni</t>
  </si>
  <si>
    <t>VR9</t>
  </si>
  <si>
    <t>chránič kombinovaný A 30mA, dvojpólový, B 6A</t>
  </si>
  <si>
    <t>VR10</t>
  </si>
  <si>
    <t>chránič kombinovaný A 30mA, dvojpólový, C 10A</t>
  </si>
  <si>
    <t>741321043</t>
  </si>
  <si>
    <t>Montáž proudových chráničů čtyřpólových nn do 63 A ve skříni</t>
  </si>
  <si>
    <t>VR11</t>
  </si>
  <si>
    <t>Proudový chránič 4 pólový, 40 A, 30 mA, typ A</t>
  </si>
  <si>
    <t>741322011</t>
  </si>
  <si>
    <t>Montáž svodiče bleskových proudů nn typ 1 třípólových impulzní proud do 35 kA</t>
  </si>
  <si>
    <t>VR12</t>
  </si>
  <si>
    <t>Svodič bleskových proudů T1+T2, TN-C/3+0, 12,5kA/pól</t>
  </si>
  <si>
    <t>741312501</t>
  </si>
  <si>
    <t>Montáž odpínač výkonový pojistkový do 500 V do 160 A bez zapojení</t>
  </si>
  <si>
    <t>VR13</t>
  </si>
  <si>
    <t>Pojistkový odpínač 100A, 3p pro poj. vel. 22x58</t>
  </si>
  <si>
    <t>VR14</t>
  </si>
  <si>
    <t>Pojistkový odpínač 32A, 1p pro poj. vel. 10x38</t>
  </si>
  <si>
    <t>741320041</t>
  </si>
  <si>
    <t>Montáž pojistka - patrona do 60 A se styčným kroužkem se zapojením vodičů</t>
  </si>
  <si>
    <t>VR15</t>
  </si>
  <si>
    <t>Pojistka válcová, vel. 22x58, char. gG, 100A</t>
  </si>
  <si>
    <t>VR16</t>
  </si>
  <si>
    <t>Pojistka válcová, vel. 10x38, char. gG, 2A</t>
  </si>
  <si>
    <t>741330042</t>
  </si>
  <si>
    <t>Montáž stykač střídavý vestavný do 25 A</t>
  </si>
  <si>
    <t>VR17</t>
  </si>
  <si>
    <t>Stykač 1Z, 20A, cívka 230V</t>
  </si>
  <si>
    <t>742230006</t>
  </si>
  <si>
    <t>Montáž termostatu</t>
  </si>
  <si>
    <t>VR18</t>
  </si>
  <si>
    <t>Termostat -30°C +60°C, s externím čidlem</t>
  </si>
  <si>
    <t>741990041</t>
  </si>
  <si>
    <t>Montáž tabulka výstražná a označovací pro rozvodny</t>
  </si>
  <si>
    <t>73534530</t>
  </si>
  <si>
    <t>tabulka bezpečnostní plastová s tiskem 2 barvy A5 148x210mm</t>
  </si>
  <si>
    <t>741130021</t>
  </si>
  <si>
    <t>Ukončení vodič izolovaný do 2,5 mm2 na svorkovnici</t>
  </si>
  <si>
    <t>741130022</t>
  </si>
  <si>
    <t>Ukončení vodič izolovaný do 4 mm2 na svorkovnici</t>
  </si>
  <si>
    <t>741130023</t>
  </si>
  <si>
    <t>Ukončení vodič izolovaný do 6 mm2 na svorkovnici</t>
  </si>
  <si>
    <t>741130024</t>
  </si>
  <si>
    <t>Ukončení vodič izolovaný do 10 mm2 na svorkovnici</t>
  </si>
  <si>
    <t>741130025</t>
  </si>
  <si>
    <t>Ukončení vodič izolovaný do 16 mm2 na svorkovnici</t>
  </si>
  <si>
    <t>741130027</t>
  </si>
  <si>
    <t>Ukončení vodič izolovaný do 35 mm2 na svorkovnici</t>
  </si>
  <si>
    <t>VR19</t>
  </si>
  <si>
    <t>Zapojení, kompletace a zprovoznění rozváděče</t>
  </si>
  <si>
    <t>741210002</t>
  </si>
  <si>
    <t>Montáž rozvodnice oceloplechová nebo plastová běžná do 50 kg</t>
  </si>
  <si>
    <t>VR20</t>
  </si>
  <si>
    <t>Rozváděč nástěnný, celoplastový, min. IP55, 48 modulů</t>
  </si>
  <si>
    <t>VR21</t>
  </si>
  <si>
    <t>VR22</t>
  </si>
  <si>
    <t>741420001</t>
  </si>
  <si>
    <t>Montáž drát nebo lano hromosvodné svodové D do 10 mm s podpěrou</t>
  </si>
  <si>
    <t>35441077</t>
  </si>
  <si>
    <t>drát D 8mm AlMgSi</t>
  </si>
  <si>
    <t>VB1</t>
  </si>
  <si>
    <t>Podpěra vedení na ploché střechy vč. izolačních podpěr</t>
  </si>
  <si>
    <t>VB2</t>
  </si>
  <si>
    <t>Podpěra vedení do zdiva (výška min. 0,1m), délka vrutu 200mm</t>
  </si>
  <si>
    <t>741410041</t>
  </si>
  <si>
    <t>Montáž vodič uzemňovací drát nebo lano D do 10 mm v městské zástavbě</t>
  </si>
  <si>
    <t>35441073</t>
  </si>
  <si>
    <t>drát D 10mm FeZn</t>
  </si>
  <si>
    <t>741410021</t>
  </si>
  <si>
    <t>Montáž vodič uzemňovací pásek průřezu do 120 mm2 v městské zástavbě v zemi</t>
  </si>
  <si>
    <t>35442062</t>
  </si>
  <si>
    <t>Uzemňovací páska FeZn 30x4 mm</t>
  </si>
  <si>
    <t>741420021</t>
  </si>
  <si>
    <t>Montáž svorka hromosvodná se 2 šrouby</t>
  </si>
  <si>
    <t>VB3</t>
  </si>
  <si>
    <t>Svorka univerzální SU</t>
  </si>
  <si>
    <t>VB4</t>
  </si>
  <si>
    <t>Svorka zkušební SZ</t>
  </si>
  <si>
    <t>Montáž svorka hromosvodná se 3 šrouby</t>
  </si>
  <si>
    <t>R-položka</t>
  </si>
  <si>
    <t>POL12_1</t>
  </si>
  <si>
    <t>VB5</t>
  </si>
  <si>
    <t>Svorka křížová</t>
  </si>
  <si>
    <t>VB6</t>
  </si>
  <si>
    <t>Svorka páska - drát SR3</t>
  </si>
  <si>
    <t>VB7</t>
  </si>
  <si>
    <t>Svorka páska - páska SR2</t>
  </si>
  <si>
    <t>741420083</t>
  </si>
  <si>
    <t>Montáž vedení hromosvodné-štítek k označení svodu</t>
  </si>
  <si>
    <t>35442110</t>
  </si>
  <si>
    <t>štítek plastový - čísla svodů</t>
  </si>
  <si>
    <t>Montáž tabulka výstražná</t>
  </si>
  <si>
    <t>VB8</t>
  </si>
  <si>
    <t>Výstražná tabulka "Při bouřce je zakázáno zdržovat se u svodu do vzdálenosti 3m"</t>
  </si>
  <si>
    <t>VB9</t>
  </si>
  <si>
    <t>Výstražná tabulka "Zákaz vstupu při bouřce!"</t>
  </si>
  <si>
    <t>741420911</t>
  </si>
  <si>
    <t>Nátěry svodových vodičů včetně podpěr a svorek hromosvodů</t>
  </si>
  <si>
    <t>VB10</t>
  </si>
  <si>
    <t>Gumoasfaltová suspenze SA IV</t>
  </si>
  <si>
    <t>460010024</t>
  </si>
  <si>
    <t>Vytyčení trasy vedení kabelového podzemního v zastavěném prostoru</t>
  </si>
  <si>
    <t>km</t>
  </si>
  <si>
    <t>460161172</t>
  </si>
  <si>
    <t>Hloubení kabelových rýh ručně š 35 cm hl 80 cm v hornině tř I skupiny 3</t>
  </si>
  <si>
    <t>460431182</t>
  </si>
  <si>
    <t>Zásyp kabelových rýh ručně se zhutněním š 35 cm hl 80 cm z horniny tř I skupiny 3</t>
  </si>
  <si>
    <t>460791213</t>
  </si>
  <si>
    <t>Montáž trubek ochranných plastových uložených volně do rýhy ohebných přes 50 do 90 mm uložených do, rýhy</t>
  </si>
  <si>
    <t>34571353</t>
  </si>
  <si>
    <t>trubka elektroinstalační ohebná dvouplášťová korugovaná (chránička) D 61/75mm, HDPE+LDPE</t>
  </si>
  <si>
    <t>460661512</t>
  </si>
  <si>
    <t>Kabelové lože z písku pro kabely nn kryté plastovou fólií š lože do 50 cm</t>
  </si>
  <si>
    <t>460671113</t>
  </si>
  <si>
    <t>Krytí kabelů výstražnou fólií šířky 34 cm</t>
  </si>
  <si>
    <t>723111204</t>
  </si>
  <si>
    <t>Potrubí zocelových trubek závitových černých spojovaných svařováním, bezešvých běžných DN 25</t>
  </si>
  <si>
    <t xml:space="preserve">1*1,1 'Přepočtené koeficientem množství : </t>
  </si>
  <si>
    <t>1,1</t>
  </si>
  <si>
    <t>723111205</t>
  </si>
  <si>
    <t>Potrubí zocelových trubek závitových černých spojovaných svařováním, bezešvých běžných DN 32</t>
  </si>
  <si>
    <t xml:space="preserve">6,49 : </t>
  </si>
  <si>
    <t xml:space="preserve">6,49*1,1 'Přepočtené koeficientem množství : </t>
  </si>
  <si>
    <t>7,139</t>
  </si>
  <si>
    <t>723111206</t>
  </si>
  <si>
    <t>Potrubí zocelových trubek závitových černých spojovaných svařováním, bezešvých běžných DN 40</t>
  </si>
  <si>
    <t xml:space="preserve">26 : </t>
  </si>
  <si>
    <t xml:space="preserve">26*1,1 'Přepočtené koeficientem množství : </t>
  </si>
  <si>
    <t>28,6</t>
  </si>
  <si>
    <t>723150367.x</t>
  </si>
  <si>
    <t>Potrubí zocelových trubek hladkých černých spojovaných chráničky O 57/2,9</t>
  </si>
  <si>
    <t xml:space="preserve">0,6 : </t>
  </si>
  <si>
    <t>0,6</t>
  </si>
  <si>
    <t>72319011.x</t>
  </si>
  <si>
    <t>D+M Přípojka plynovodní nerezová hadice G3/4 F x G3/4 M délky od 20 do 40 cm spojovaná na závit</t>
  </si>
  <si>
    <t>723190907.x</t>
  </si>
  <si>
    <t>Odvzdušnění nebo napuštění plynovodního potrubí</t>
  </si>
  <si>
    <t xml:space="preserve">35,09 : </t>
  </si>
  <si>
    <t>35,09</t>
  </si>
  <si>
    <t>72300201.x</t>
  </si>
  <si>
    <t>Napojení na stávající plynovodní potrubí</t>
  </si>
  <si>
    <t>723231164</t>
  </si>
  <si>
    <t>Armatury se dvěma závity kohouty kulové PN 42 do 185°C plnoprůtokové vnitřní závit těžká řada G 1"</t>
  </si>
  <si>
    <t>723231165</t>
  </si>
  <si>
    <t>Armatury se dvěma závity kohouty kulové PN 42 do 185°C plnoprůtokové vnitřní závit těžká řada G 1, 1/4"</t>
  </si>
  <si>
    <t>723231166</t>
  </si>
  <si>
    <t>Armatury se dvěma závity kohouty kulové PN 42 do 185°C plnoprůtokové vnitřní závit těžká řada G 1, 1/2"</t>
  </si>
  <si>
    <t>998723201</t>
  </si>
  <si>
    <t>Přesun hmot pro vnitřní plynovod stanovený procentní sazbou (%) z ceny vodorovná dopravní vzdálenost, do 50 m v objektech výšky do 6 m</t>
  </si>
  <si>
    <t>0002.x</t>
  </si>
  <si>
    <t>Revize</t>
  </si>
  <si>
    <t>Konstrukce pro uchycení rozvodů potrubí - závěsy, konzoly, objímky</t>
  </si>
  <si>
    <t>0004.x</t>
  </si>
  <si>
    <t>Přeložení stávající plynové teplovzdušné jednotky, odpojení od plynu a kouřovodu, demontování nosné kce, přemístění a nainstalování na novou pozici</t>
  </si>
  <si>
    <t>941955004R00</t>
  </si>
  <si>
    <t>Lešení lehké pomocné, výška podlahy do 3,5 m</t>
  </si>
  <si>
    <t>970031060R00.x</t>
  </si>
  <si>
    <t>Provedení prostupů do zdiva cihelného tl. 150 mm do D 50 mm</t>
  </si>
  <si>
    <t>713571111R00</t>
  </si>
  <si>
    <t>Požárně ochranná manžeta hl. 60 mm, EI 90,do  D 32 mm</t>
  </si>
  <si>
    <t>722172711R00</t>
  </si>
  <si>
    <t>Potrubí z PPR  D 20 x 2,8 mm, PN 16</t>
  </si>
  <si>
    <t>722172712R00</t>
  </si>
  <si>
    <t>Potrubí z PPR  D 25 x 3,5 mm, PN 16</t>
  </si>
  <si>
    <t>722172713R00</t>
  </si>
  <si>
    <t>Potrubí z PPR D 32 x 4,4 mm, PN 16</t>
  </si>
  <si>
    <t>722212440R00</t>
  </si>
  <si>
    <t xml:space="preserve">Štítky orientační </t>
  </si>
  <si>
    <t>723237213R00</t>
  </si>
  <si>
    <t>Kohout kulový,2xvnitřní závit,GIACOMINI R950 DN 15</t>
  </si>
  <si>
    <t>723237214R00</t>
  </si>
  <si>
    <t>Kohout kulový,2xvnitřní závit,GIACOMINI R950 DN 20</t>
  </si>
  <si>
    <t>783222100R00</t>
  </si>
  <si>
    <t>Nátěr syntetický kovových konstrukcí dvojnásobný</t>
  </si>
  <si>
    <t>783226100R00</t>
  </si>
  <si>
    <t>Nátěr syntetický kovových konstrukcí základní</t>
  </si>
  <si>
    <t>230120013R00</t>
  </si>
  <si>
    <t>Odmašťování potrubí DN 20 vč. armatur</t>
  </si>
  <si>
    <t>230120014R00</t>
  </si>
  <si>
    <t>Odmašťování potrubí DN 25 vč. armatur</t>
  </si>
  <si>
    <t>230120015R00</t>
  </si>
  <si>
    <t>Odmašťování potrubí DN 32 vč.armatur</t>
  </si>
  <si>
    <t>723 002a</t>
  </si>
  <si>
    <t>Regulátor tlaku vzduchu, s manometrem, G1/2" vnitřní, max. provozní tlak 16 bar, výstupní tlak 0 - 8 bar, uzamykatelný, typ P3XRA14BAJN</t>
  </si>
  <si>
    <t>723 002e</t>
  </si>
  <si>
    <t>Šroubení poniklované ( vnitřní závit 1/2"/ vnitřní závit 1/2" ) d+m</t>
  </si>
  <si>
    <t>723 0031</t>
  </si>
  <si>
    <t>Přechod z mat. ocel na mat.PPR DN 15 d+m</t>
  </si>
  <si>
    <t>723 005</t>
  </si>
  <si>
    <t>Rychlospojka – pro stl.vzduch ES 12A DN 7,2  G 1/2" d+m</t>
  </si>
  <si>
    <t>723 0061</t>
  </si>
  <si>
    <t>Napojení na stávaj. potrubí (mat- PPR) - navaření spojky DN 25 d+m</t>
  </si>
  <si>
    <t>723 012</t>
  </si>
  <si>
    <t>Vypodložení potrubí PPR do  d 32 profilem z pozink.plechu  d+m</t>
  </si>
  <si>
    <t>723 016</t>
  </si>
  <si>
    <t>Předání, proškolení obsluhy</t>
  </si>
  <si>
    <t>723 020</t>
  </si>
  <si>
    <t>Protipožární těsnící tmel fy pro nehořlavé potrubí; pož.odolnost dle PBŘ, na potr. PPR do d 25, ; pož.odolnost dle PBŘ</t>
  </si>
  <si>
    <t>767990010.x</t>
  </si>
  <si>
    <t>Atypické ocelové konstrukce-uchycení potrubí</t>
  </si>
  <si>
    <t>767990011.x</t>
  </si>
  <si>
    <t>Atypické ocelové konstrukce-tenkostěnný rovnoram.profil</t>
  </si>
  <si>
    <t>900RT4.x</t>
  </si>
  <si>
    <t>Stavební přípomoce</t>
  </si>
  <si>
    <t>904R00.x</t>
  </si>
  <si>
    <t>Zkousky v ramci montaz.praci,tlaková zkouška.revize</t>
  </si>
  <si>
    <t>998723202R00</t>
  </si>
  <si>
    <t>Přesun hmot pro vnitřní plynovod, výšky do 12 m</t>
  </si>
  <si>
    <t>RA1</t>
  </si>
  <si>
    <t>Oceloplechová rozvodnice 2000x1000x400</t>
  </si>
  <si>
    <t>Oceloplechová rozvodnice 2000x1000x400 včetně jistících a ovládacích prvků dle výrobní dokumentace zhotovitele s osvětlením s větráním a kapsou na dokumentaci. Včetně výroby testů a kusové zkoušky.</t>
  </si>
  <si>
    <t>PLC</t>
  </si>
  <si>
    <t>PLC řídící jednotka ethernet, webserver, I/O moduly (50xAI, 50xDI, 32xAO, 23xDO)</t>
  </si>
  <si>
    <t>set</t>
  </si>
  <si>
    <t>Displej</t>
  </si>
  <si>
    <t>Dotykový ovládací panel 10“</t>
  </si>
  <si>
    <t>GSM</t>
  </si>
  <si>
    <t>GSM brána pro zasílání alarmů na mobilní telefony uživatele, včetně komunikačního modulu RS232 – SIM, karta je dodávkou uživatele</t>
  </si>
  <si>
    <t>Zdroj</t>
  </si>
  <si>
    <t>Napájecí zdroj pro PLC 24VDC</t>
  </si>
  <si>
    <t>SW pro PLC</t>
  </si>
  <si>
    <t>DB</t>
  </si>
  <si>
    <t>Webserver</t>
  </si>
  <si>
    <t>SW pro webserver na ovládání z PC</t>
  </si>
  <si>
    <t>Odzkoušení</t>
  </si>
  <si>
    <t>Odladění, odzkoušení SW</t>
  </si>
  <si>
    <t>T1,2,3,4,5, T1.4,5</t>
  </si>
  <si>
    <t>Snímač teploty do jímky Ni1000 + jímka 100mm</t>
  </si>
  <si>
    <t>TP0</t>
  </si>
  <si>
    <t>Snímač teploty do prostoru Ni1000</t>
  </si>
  <si>
    <t>T1.1,2,3</t>
  </si>
  <si>
    <t>Snímač teploty do VZT potrubí Ni1000</t>
  </si>
  <si>
    <t>TH0</t>
  </si>
  <si>
    <t>Snímač teploty a vlhkosti venkovní 2x4-20mA</t>
  </si>
  <si>
    <t>TH1.1,2,3,4</t>
  </si>
  <si>
    <t>Snímač teploty a vlhkosti do potrubí 2x4-20mA</t>
  </si>
  <si>
    <t>TH101,102,105</t>
  </si>
  <si>
    <t>Snímač teploty a vlhkosti do prostoru 2x4-20mA</t>
  </si>
  <si>
    <t>P1.1,2</t>
  </si>
  <si>
    <t>Snímač tlaku do VZT potrubí 4-20mA, 0-2500pa</t>
  </si>
  <si>
    <t>DP1.1,2,3,4,DP2.1,DP3.1</t>
  </si>
  <si>
    <t>Diferenční manostat 30-500Pa</t>
  </si>
  <si>
    <t>TS1.1,2</t>
  </si>
  <si>
    <t>Protimrazový termostat 6m</t>
  </si>
  <si>
    <t>S1.1,2</t>
  </si>
  <si>
    <t>Servopohon klapka 15Nm, 0-1, 24VAC s pružinou</t>
  </si>
  <si>
    <t>S1.3</t>
  </si>
  <si>
    <t>Servopohon klapka 15Nm, 0-10V, 24VAC</t>
  </si>
  <si>
    <t>SA101.1,2,SA104,SA105,SA107</t>
  </si>
  <si>
    <t>Přepínač do prostoru 0-1 s PVC krabicí</t>
  </si>
  <si>
    <t>FM2.1</t>
  </si>
  <si>
    <t>Frekvenční měnič 4kW, 400V, IP20, osazení, nastavení</t>
  </si>
  <si>
    <t>FM3.1</t>
  </si>
  <si>
    <t>Frekvenční měnič 1,5kW, 400V, IP20, osazení, nastavení</t>
  </si>
  <si>
    <t>P1</t>
  </si>
  <si>
    <t>Snímač tlaku do potrubí 4-20mA, 0-10bar</t>
  </si>
  <si>
    <t>ZP1</t>
  </si>
  <si>
    <t>Detektor zaplavení</t>
  </si>
  <si>
    <t>CO1</t>
  </si>
  <si>
    <t>Čidlo koncentace CO</t>
  </si>
  <si>
    <t>PL1</t>
  </si>
  <si>
    <t>Čidlo úniku plynu</t>
  </si>
  <si>
    <t>VT1</t>
  </si>
  <si>
    <t>Vyrážecí tlačítko</t>
  </si>
  <si>
    <t>TK1.1</t>
  </si>
  <si>
    <t>Topný kabel na potrubí a na sifony+příslušenství</t>
  </si>
  <si>
    <t>YV11,2,YV1</t>
  </si>
  <si>
    <t>Připojení servopohonu pro dvojcestný ventil</t>
  </si>
  <si>
    <t>RK1.1,2,RK2.1,2</t>
  </si>
  <si>
    <t>Připojení servopohonů regulačních klapek</t>
  </si>
  <si>
    <t>RP1-18</t>
  </si>
  <si>
    <t>Připojení servopohonů regulátorů průtoku</t>
  </si>
  <si>
    <t>MV1.1,2,MV2.1,MV3.1</t>
  </si>
  <si>
    <t>Připojení motoru</t>
  </si>
  <si>
    <t>MC1-4,MC1.1,2</t>
  </si>
  <si>
    <t>Připojení čerpadla</t>
  </si>
  <si>
    <t>FZ2.1</t>
  </si>
  <si>
    <t>Připojení filtračního zařízení</t>
  </si>
  <si>
    <t>EX1</t>
  </si>
  <si>
    <t>Připojení poruchy explozní klapky</t>
  </si>
  <si>
    <t>KJ1.1-4</t>
  </si>
  <si>
    <t>Připojení kondenzační jednotky (ovládací box)</t>
  </si>
  <si>
    <t>K1,2</t>
  </si>
  <si>
    <t>Připojení plynového kotle</t>
  </si>
  <si>
    <t>Kabelové trasy 1</t>
  </si>
  <si>
    <t>Kovový kabelový žlab 250x50 s přepážkou včetně příslušenství</t>
  </si>
  <si>
    <t>Kabelové trasy 2</t>
  </si>
  <si>
    <t>Kovový kabelový žlab 125x50 s přepážkou včetně příslušenství</t>
  </si>
  <si>
    <t>Kabelové trasy 3</t>
  </si>
  <si>
    <t>Kovový kabelový žlab 62x50 včetně příslušenství</t>
  </si>
  <si>
    <t>Kabelové trasy 4</t>
  </si>
  <si>
    <t>PVC trubka 20mm – pevná/ohebná včetně příslušenství</t>
  </si>
  <si>
    <t>Spojovací krabice</t>
  </si>
  <si>
    <t>PVC spojovací krabice 100x100 IP55</t>
  </si>
  <si>
    <t>YSLCY 4x4</t>
  </si>
  <si>
    <t>Kabel YSLCY 4x4</t>
  </si>
  <si>
    <t>CYKYJ4x2,5</t>
  </si>
  <si>
    <t>Kabel CYKY-J 4x2,5</t>
  </si>
  <si>
    <t>CYKYJ4x1,5</t>
  </si>
  <si>
    <t>Kabel CYKY-J 4x1,5</t>
  </si>
  <si>
    <t>CYKYJ3x1,5</t>
  </si>
  <si>
    <t>Kabel CYKY-J 3x1,5</t>
  </si>
  <si>
    <t>JYTY 7x1</t>
  </si>
  <si>
    <t>Kabel JYTY 7x1</t>
  </si>
  <si>
    <t>JYTY 4x1</t>
  </si>
  <si>
    <t>Kabel JYTY 4x1</t>
  </si>
  <si>
    <t>JYTY 2x1</t>
  </si>
  <si>
    <t>Kabel JYTY 2x1</t>
  </si>
  <si>
    <t>UTP</t>
  </si>
  <si>
    <t>Kabel UTP</t>
  </si>
  <si>
    <t>Zásuvka230V</t>
  </si>
  <si>
    <t>Zásuvka 230V na povrch</t>
  </si>
  <si>
    <t>Pospojení</t>
  </si>
  <si>
    <t>Pospojování kovových částí technologie</t>
  </si>
  <si>
    <t>Konstrukce</t>
  </si>
  <si>
    <t>Konstrukce pro kovové žlaby (stojny, podpěry, c profily)</t>
  </si>
  <si>
    <t>Ostatní materiál</t>
  </si>
  <si>
    <t>Ostatní kotvící a úložný materiál</t>
  </si>
  <si>
    <t>Popisy</t>
  </si>
  <si>
    <t>Popis a značení kabelů a přístrojů MaR</t>
  </si>
  <si>
    <t>Zapojení kabelů</t>
  </si>
  <si>
    <t>Ukončení kabelů na obou stranách (v rozvaděči a u přístrojů)</t>
  </si>
  <si>
    <t>Prostupy</t>
  </si>
  <si>
    <t>Prostup přes stěnu do průměru 100mm</t>
  </si>
  <si>
    <t>Projekt výrobní</t>
  </si>
  <si>
    <t>Výrobní dokumentace zhotovitele</t>
  </si>
  <si>
    <t>Projekt skutečný stav</t>
  </si>
  <si>
    <t>Dokumentace skutečného stavu + tisk</t>
  </si>
  <si>
    <t>Test periferií</t>
  </si>
  <si>
    <t>Test zapojení 1:1 všech připojených měřících a ovládacích prvků</t>
  </si>
  <si>
    <t>hod</t>
  </si>
  <si>
    <t>Zprovoznění</t>
  </si>
  <si>
    <t>Uvedení do provozu a zkušební provoz</t>
  </si>
  <si>
    <t>Školení</t>
  </si>
  <si>
    <t>Zaškolení obsluhy</t>
  </si>
  <si>
    <t>Koordinace</t>
  </si>
  <si>
    <t>Koordinace s ostatními profesemi, řízení zakázky</t>
  </si>
  <si>
    <t>Výchozí revizní zpráva, včetně předávky úplné elektronické dokumentace (DWG, DOC, PDF), kompletní, zdrojový SW řídicího systému včetně hesel a seznam bodů použitých v regulátoru (AI, DI, AO, DO) a</t>
  </si>
  <si>
    <t>databáze</t>
  </si>
  <si>
    <t>Doprava</t>
  </si>
  <si>
    <t>Doprava a přesun hmot</t>
  </si>
  <si>
    <t>Koncentrátor v plastovém krytu pro 8 zón se 4 PGM výstupy</t>
  </si>
  <si>
    <t>Modul posilovacího zdroje 2,75A v krytu s vestavěným koncentrátorem</t>
  </si>
  <si>
    <t>PIR detektor s držákem, vějíř 12 x 17m, pohled pod sebe</t>
  </si>
  <si>
    <t>Detektor CO s bat. napájením, ak./opt. signalizace, životnost 7 let</t>
  </si>
  <si>
    <t>Drátový modul pro připojení CO detektoru</t>
  </si>
  <si>
    <t>Opticko-kouřový hlásič včetně patice, samoresetovací</t>
  </si>
  <si>
    <t>Akumulátor 12V 18Ah</t>
  </si>
  <si>
    <t>Kabel FTP cat5e</t>
  </si>
  <si>
    <t>Kabel napájecí 1x2x0,8 šedý</t>
  </si>
  <si>
    <t>Sdělovací nízkofrekvenční kabel stíněný šestižilový pocínovaný, reakce Eca</t>
  </si>
  <si>
    <t>Lišta 18x13</t>
  </si>
  <si>
    <t>Lišta 24x22</t>
  </si>
  <si>
    <t>Montážní sada šroubku, matek M6</t>
  </si>
  <si>
    <t>Patch panel 24 x RJ45 CAT6 UTP s vyvazovací lištou černý 1U</t>
  </si>
  <si>
    <t>Vyvazovací panel</t>
  </si>
  <si>
    <t>Propojovací patchkabel cat6</t>
  </si>
  <si>
    <t>Instalační kabel CAT6 UTP PVC Eca</t>
  </si>
  <si>
    <t>Keystone cat6 UTP RJ45</t>
  </si>
  <si>
    <t>Datová zásuvka 2xRJ45 cat6UTP včetně rámečku, design dle NN</t>
  </si>
  <si>
    <t>Datová zásuvka 1xRJ45 cat6UTP včetně rámečku, design dle NN</t>
  </si>
  <si>
    <t>Instalační krabice povrchová pod datovou zásuvku</t>
  </si>
  <si>
    <t>Lišta 40x20</t>
  </si>
  <si>
    <t>Drátěný žlab 100/50 s přepážkou, včetně příslušenství, uchycení ke stropu</t>
  </si>
  <si>
    <t>Měřící protokol</t>
  </si>
  <si>
    <t>Reproduktor nástěnný</t>
  </si>
  <si>
    <t>Kabel 2x1,5</t>
  </si>
  <si>
    <t>Propojovací krabice se svorkovnicí</t>
  </si>
  <si>
    <t>siréna červená, 32 tónů, 2 úrovně hlasitosti, nízká patice</t>
  </si>
  <si>
    <t>Propojovací krabice požárně odolná včetně svorkovnice</t>
  </si>
  <si>
    <t>Pol__0033</t>
  </si>
  <si>
    <t>CSKH–V180 2x1,5</t>
  </si>
  <si>
    <t>Kovová příchytka včetně šroubu požárně odolná</t>
  </si>
  <si>
    <t>Drobný instalační materiál, VRN</t>
  </si>
  <si>
    <t>POL1_9</t>
  </si>
  <si>
    <t>Konfigurace/programování</t>
  </si>
  <si>
    <t>Zaškolení uživatele</t>
  </si>
  <si>
    <t>Protipožární ucpávky o velikosti do 0,01m2</t>
  </si>
  <si>
    <t>Plošiny/lešení</t>
  </si>
  <si>
    <t>VN001</t>
  </si>
  <si>
    <t>Vytýčení stavebních objektů</t>
  </si>
  <si>
    <t>POL99_8</t>
  </si>
  <si>
    <t>inženýrských objektů a provozních souborů díla oprávněným geodetem-projektantem</t>
  </si>
  <si>
    <t>005121010R</t>
  </si>
  <si>
    <t>Vybudování zařízení staveniště</t>
  </si>
  <si>
    <t>Soubor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</si>
  <si>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</si>
  <si>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</si>
  <si>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</si>
  <si>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</si>
  <si>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</si>
  <si>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</si>
  <si>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</si>
  <si>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VN002</t>
  </si>
  <si>
    <t>Zajištění ohlášení všech staveb zařízení staveniště</t>
  </si>
  <si>
    <t>dle §104 zákona č. 183/2006 Sb.</t>
  </si>
  <si>
    <t>VN004</t>
  </si>
  <si>
    <t>Zajištění ostrahy stavby a staveniště po dobu realizace stavby</t>
  </si>
  <si>
    <t>005211010R</t>
  </si>
  <si>
    <t>Předání a převzetí staveniště</t>
  </si>
  <si>
    <t>Náklady spojené s účastí zhotovitele na předání a převzetí staveniště.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</si>
  <si>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</si>
  <si>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</si>
  <si>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</si>
  <si>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VN006</t>
  </si>
  <si>
    <t>Dočasná ochrana stávajících zpevněných ploch v rámci zařízení staveniště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</si>
  <si>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</si>
  <si>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</si>
  <si>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</si>
  <si>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005124010R</t>
  </si>
  <si>
    <t>Koordinační činnost</t>
  </si>
  <si>
    <t>Koordinace stavebních a technologických dodávek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</si>
  <si>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</si>
  <si>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</si>
  <si>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</si>
  <si>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ON004</t>
  </si>
  <si>
    <t>Pořízení geometrických plánů</t>
  </si>
  <si>
    <t>pro účely majetkoprávního vypořádání s majiteli dotčených pozemků, pro zřízení věcných břemen, včetně zajištění odsouhlasení všech geometrických plánů příslušným katastrálním úřadem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</si>
  <si>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</si>
  <si>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</si>
  <si>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</si>
  <si>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ON007</t>
  </si>
  <si>
    <t>Čištění přilehlých komunikací a prostor dotčených výstavbou</t>
  </si>
  <si>
    <t>ON008</t>
  </si>
  <si>
    <t>Zajištění souhlasů se zvláštním užíváním komunikací</t>
  </si>
  <si>
    <t>ON010</t>
  </si>
  <si>
    <t>Zajištění veškerých předepsaných rozborů, atestů, zkoušek a revizí</t>
  </si>
  <si>
    <t>dle příslušných norem a dalších předpisů a nařízení platných v ČR, kterými bude prokázáno dosažení předepsané kvality a parametrů dokončeného díla  a které nejsou obsaženy v položkovém seznamu prací</t>
  </si>
  <si>
    <t>ON011</t>
  </si>
  <si>
    <t>Zajištění a projednání všech nezbytných administrativních úkonů spojených s realizací stavby</t>
  </si>
  <si>
    <t>ON013</t>
  </si>
  <si>
    <t>Zajištění kontrolního a zkušebního plánu stavby</t>
  </si>
  <si>
    <t>ON014</t>
  </si>
  <si>
    <t>Stavební a funkční zkoušky stanovené SoD</t>
  </si>
  <si>
    <t>O015</t>
  </si>
  <si>
    <t>Individuální funkční zkoušky</t>
  </si>
  <si>
    <t>které jsou pro provedení díla nezbytné a které nejsou obsaženy v seznamu prací</t>
  </si>
  <si>
    <t>ON016</t>
  </si>
  <si>
    <t>Fotodokumentace celkového průběhu výstavby</t>
  </si>
  <si>
    <t>včetně zajištění fotodokumentace veškerých konstrukcí, které budou v průběhu výstavby skryty nebo zakryty. Zajištění fotodokumentace stávajícího stavu přístupových komunikací</t>
  </si>
  <si>
    <t>ON017</t>
  </si>
  <si>
    <t>Účast zhotovitele na kontrolních prohlídkách</t>
  </si>
  <si>
    <t>zkouškách, předání a převzetí díla nebo jeho částí, kolaudaci stavby včetně koordinační a kompletační činnosti podkladů celé stavby. Součinnost při zajištění všech kolaudačních souhlasů a povolení o nakládání s vodami, povinnosti vyplívající v souvislosti s předáním a převzetím díla nebo jeho části</t>
  </si>
  <si>
    <t>ON018</t>
  </si>
  <si>
    <t>Bezpečnostní opatření na ochranu a majetku v rozsahu platné legislativy a dle SoD</t>
  </si>
  <si>
    <t>ON019</t>
  </si>
  <si>
    <t>Zajištění průzkumů, zkoušek, atestů, sond a revizí apod. uvedených v rozhodnutích a v PD, nezbytně nutných k provedení díla</t>
  </si>
  <si>
    <t>ON020</t>
  </si>
  <si>
    <t>Uvedení pozemků a všech povrchů dotčených stavbou do původního stavu</t>
  </si>
  <si>
    <t>ON021</t>
  </si>
  <si>
    <t>Pasportizace území stavby a jejího okolí, zejména stavu příjezdových komunikací staveništní dopravy</t>
  </si>
  <si>
    <t>ON022</t>
  </si>
  <si>
    <t>Náklady na provedení vzorků, např. barevnost fasády, klempířských prvků</t>
  </si>
  <si>
    <t>ON023</t>
  </si>
  <si>
    <t>Publicita dle podmínek dotačního titulu a pravidel zadavatele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</si>
  <si>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</si>
  <si>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</si>
  <si>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</si>
  <si>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ON024</t>
  </si>
  <si>
    <t>Dílenská a výrobní dokumentace</t>
  </si>
  <si>
    <t>ON027</t>
  </si>
  <si>
    <t>Celková prohlídka elektrického rozvodu a zařízení</t>
  </si>
  <si>
    <t>ON 029</t>
  </si>
  <si>
    <t>Pronájem mobilního jeřábu na autopodvozku, po dobu nutnou k provedení díla</t>
  </si>
  <si>
    <t>ON 030</t>
  </si>
  <si>
    <t>Pronájem montážní plošiny, po dobu nutnou k provedení díla</t>
  </si>
  <si>
    <t>TRUMF International s.r.o.</t>
  </si>
  <si>
    <t>Cejl 504/38, Zábrdovice</t>
  </si>
  <si>
    <t>602 00 Brno</t>
  </si>
  <si>
    <t>253 53 284</t>
  </si>
  <si>
    <t>LAPLAN s.r.o., Cejl 504/38, Zábrdovice, 602 00 Brno, IČO: 292 01 691</t>
  </si>
  <si>
    <t>Brně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</si>
</sst>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4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vertical="top"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4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0" fontId="19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top" wrapText="1"/>
    </xf>
    <xf numFmtId="14" fontId="8" fillId="0" borderId="6" xfId="0" applyNumberFormat="1" applyFont="1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algorithmName="SHA-512" hashValue="XprdyHu09+YCls8zgboAwhq9uwJ/3sEi+XM6wov5UqVT3Q0ipQSp+57OqoY2QsVPDT+RrR9fvwICbVS7HGiHXQ==" saltValue="nZ0LJmbb643OJru7evHZ6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132"/>
  <sheetViews>
    <sheetView showGridLines="0" tabSelected="1" topLeftCell="B1" zoomScaleNormal="100" zoomScaleSheetLayoutView="75" workbookViewId="0">
      <selection activeCell="I32" sqref="I3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36</v>
      </c>
      <c r="B1" s="75" t="s">
        <v>41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22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42</v>
      </c>
      <c r="D5" s="90" t="s">
        <v>2433</v>
      </c>
      <c r="E5" s="91"/>
      <c r="F5" s="91"/>
      <c r="G5" s="91"/>
      <c r="H5" s="18" t="s">
        <v>40</v>
      </c>
      <c r="I5" s="267" t="s">
        <v>2436</v>
      </c>
      <c r="J5" s="8"/>
    </row>
    <row r="6" spans="1:15" ht="15.75" customHeight="1" x14ac:dyDescent="0.2">
      <c r="A6" s="2"/>
      <c r="B6" s="28"/>
      <c r="C6" s="55"/>
      <c r="D6" s="84" t="s">
        <v>2434</v>
      </c>
      <c r="E6" s="92"/>
      <c r="F6" s="92"/>
      <c r="G6" s="92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266" t="s">
        <v>2435</v>
      </c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5"/>
      <c r="E11" s="125"/>
      <c r="F11" s="125"/>
      <c r="G11" s="125"/>
      <c r="H11" s="18" t="s">
        <v>40</v>
      </c>
      <c r="I11" s="130"/>
      <c r="J11" s="8"/>
    </row>
    <row r="12" spans="1:15" ht="15.75" customHeight="1" x14ac:dyDescent="0.2">
      <c r="A12" s="2"/>
      <c r="B12" s="28"/>
      <c r="C12" s="55"/>
      <c r="D12" s="126"/>
      <c r="E12" s="126"/>
      <c r="F12" s="126"/>
      <c r="G12" s="126"/>
      <c r="H12" s="18" t="s">
        <v>34</v>
      </c>
      <c r="I12" s="130"/>
      <c r="J12" s="8"/>
    </row>
    <row r="13" spans="1:15" ht="15.75" customHeight="1" x14ac:dyDescent="0.2">
      <c r="A13" s="2"/>
      <c r="B13" s="29"/>
      <c r="C13" s="56"/>
      <c r="D13" s="129"/>
      <c r="E13" s="127"/>
      <c r="F13" s="128"/>
      <c r="G13" s="128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265" t="s">
        <v>2437</v>
      </c>
      <c r="E14" s="265"/>
      <c r="F14" s="265"/>
      <c r="G14" s="265"/>
      <c r="H14" s="45"/>
      <c r="I14" s="44"/>
      <c r="J14" s="46"/>
    </row>
    <row r="15" spans="1:15" ht="32.25" customHeight="1" x14ac:dyDescent="0.2">
      <c r="A15" s="2"/>
      <c r="B15" s="35" t="s">
        <v>32</v>
      </c>
      <c r="C15" s="59"/>
      <c r="D15" s="54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">
      <c r="A16" s="194" t="s">
        <v>24</v>
      </c>
      <c r="B16" s="38" t="s">
        <v>24</v>
      </c>
      <c r="C16" s="60"/>
      <c r="D16" s="61"/>
      <c r="E16" s="81"/>
      <c r="F16" s="82"/>
      <c r="G16" s="81"/>
      <c r="H16" s="82"/>
      <c r="I16" s="81">
        <f>SUMIF(F66:F128,A16,I66:I128)+SUMIF(F66:F128,"PSU",I66:I128)</f>
        <v>0</v>
      </c>
      <c r="J16" s="83"/>
    </row>
    <row r="17" spans="1:10" ht="23.25" customHeight="1" x14ac:dyDescent="0.2">
      <c r="A17" s="194" t="s">
        <v>25</v>
      </c>
      <c r="B17" s="38" t="s">
        <v>25</v>
      </c>
      <c r="C17" s="60"/>
      <c r="D17" s="61"/>
      <c r="E17" s="81"/>
      <c r="F17" s="82"/>
      <c r="G17" s="81"/>
      <c r="H17" s="82"/>
      <c r="I17" s="81">
        <f>SUMIF(F66:F128,A17,I66:I128)</f>
        <v>0</v>
      </c>
      <c r="J17" s="83"/>
    </row>
    <row r="18" spans="1:10" ht="23.25" customHeight="1" x14ac:dyDescent="0.2">
      <c r="A18" s="194" t="s">
        <v>26</v>
      </c>
      <c r="B18" s="38" t="s">
        <v>26</v>
      </c>
      <c r="C18" s="60"/>
      <c r="D18" s="61"/>
      <c r="E18" s="81"/>
      <c r="F18" s="82"/>
      <c r="G18" s="81"/>
      <c r="H18" s="82"/>
      <c r="I18" s="81">
        <f>SUMIF(F66:F128,A18,I66:I128)</f>
        <v>0</v>
      </c>
      <c r="J18" s="83"/>
    </row>
    <row r="19" spans="1:10" ht="23.25" customHeight="1" x14ac:dyDescent="0.2">
      <c r="A19" s="194" t="s">
        <v>190</v>
      </c>
      <c r="B19" s="38" t="s">
        <v>27</v>
      </c>
      <c r="C19" s="60"/>
      <c r="D19" s="61"/>
      <c r="E19" s="81"/>
      <c r="F19" s="82"/>
      <c r="G19" s="81"/>
      <c r="H19" s="82"/>
      <c r="I19" s="81">
        <f>SUMIF(F66:F128,A19,I66:I128)</f>
        <v>0</v>
      </c>
      <c r="J19" s="83"/>
    </row>
    <row r="20" spans="1:10" ht="23.25" customHeight="1" x14ac:dyDescent="0.2">
      <c r="A20" s="194" t="s">
        <v>191</v>
      </c>
      <c r="B20" s="38" t="s">
        <v>28</v>
      </c>
      <c r="C20" s="60"/>
      <c r="D20" s="61"/>
      <c r="E20" s="81"/>
      <c r="F20" s="82"/>
      <c r="G20" s="81"/>
      <c r="H20" s="82"/>
      <c r="I20" s="81">
        <f>SUMIF(F66:F128,A20,I66:I128)</f>
        <v>0</v>
      </c>
      <c r="J20" s="83"/>
    </row>
    <row r="21" spans="1:10" ht="23.25" customHeight="1" x14ac:dyDescent="0.2">
      <c r="A21" s="2"/>
      <c r="B21" s="48" t="s">
        <v>29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6"/>
      <c r="D26" s="54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2" t="s">
        <v>23</v>
      </c>
      <c r="C28" s="163"/>
      <c r="D28" s="163"/>
      <c r="E28" s="164"/>
      <c r="F28" s="165"/>
      <c r="G28" s="166">
        <f>ZakladDPHSniVypocet+ZakladDPHZaklVypocet</f>
        <v>0</v>
      </c>
      <c r="H28" s="166"/>
      <c r="I28" s="166"/>
      <c r="J28" s="16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2" t="s">
        <v>35</v>
      </c>
      <c r="C29" s="168"/>
      <c r="D29" s="168"/>
      <c r="E29" s="168"/>
      <c r="F29" s="169"/>
      <c r="G29" s="170">
        <f>A27</f>
        <v>0</v>
      </c>
      <c r="H29" s="170"/>
      <c r="I29" s="170"/>
      <c r="J29" s="171" t="s">
        <v>79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268" t="s">
        <v>2438</v>
      </c>
      <c r="E32" s="71"/>
      <c r="F32" s="15" t="s">
        <v>10</v>
      </c>
      <c r="G32" s="269">
        <v>44438</v>
      </c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134" t="s">
        <v>16</v>
      </c>
      <c r="C37" s="135"/>
      <c r="D37" s="135"/>
      <c r="E37" s="135"/>
      <c r="F37" s="136"/>
      <c r="G37" s="136"/>
      <c r="H37" s="136"/>
      <c r="I37" s="136"/>
      <c r="J37" s="137"/>
    </row>
    <row r="38" spans="1:10" ht="25.5" customHeight="1" x14ac:dyDescent="0.2">
      <c r="A38" s="133" t="s">
        <v>37</v>
      </c>
      <c r="B38" s="138" t="s">
        <v>17</v>
      </c>
      <c r="C38" s="139" t="s">
        <v>5</v>
      </c>
      <c r="D38" s="139"/>
      <c r="E38" s="139"/>
      <c r="F38" s="140" t="str">
        <f>B23</f>
        <v>Základ pro sníženou DPH</v>
      </c>
      <c r="G38" s="140" t="str">
        <f>B25</f>
        <v>Základ pro základní DPH</v>
      </c>
      <c r="H38" s="141" t="s">
        <v>18</v>
      </c>
      <c r="I38" s="141" t="s">
        <v>1</v>
      </c>
      <c r="J38" s="142" t="s">
        <v>0</v>
      </c>
    </row>
    <row r="39" spans="1:10" ht="25.5" hidden="1" customHeight="1" x14ac:dyDescent="0.2">
      <c r="A39" s="133">
        <v>1</v>
      </c>
      <c r="B39" s="143" t="s">
        <v>45</v>
      </c>
      <c r="C39" s="144"/>
      <c r="D39" s="144"/>
      <c r="E39" s="144"/>
      <c r="F39" s="145">
        <f>'SO.01 D.1.1.BP Pol'!AE84+'SO.01 D.1.1.NS Pol'!AE629+'SO.01 D.1.4.1 Pol'!AE553+'SO.01 D.1.4.2 Pol'!AE162+'SO.01 D.1.4.3 Pol'!AE160+'SO.01 D.1.4.4.1 Pol'!AE93+'SO.01 D.1.4.4.2 Pol'!AE62+'SO.01 D.1.4.4.3 Pol'!AE32+'SO.01 D.1.4.4.4 Pol'!AE17+'SO.01 D.1.4.5 Pol'!AE68+'SO.01 D.1.4.6 Pol'!AE37+'SO.01 D.1.4.7 Pol'!AE82+'SO.01 D.1.4.8 Pol'!AE53+'VRN VRN Pol'!AE96</f>
        <v>0</v>
      </c>
      <c r="G39" s="146">
        <f>'SO.01 D.1.1.BP Pol'!AF84+'SO.01 D.1.1.NS Pol'!AF629+'SO.01 D.1.4.1 Pol'!AF553+'SO.01 D.1.4.2 Pol'!AF162+'SO.01 D.1.4.3 Pol'!AF160+'SO.01 D.1.4.4.1 Pol'!AF93+'SO.01 D.1.4.4.2 Pol'!AF62+'SO.01 D.1.4.4.3 Pol'!AF32+'SO.01 D.1.4.4.4 Pol'!AF17+'SO.01 D.1.4.5 Pol'!AF68+'SO.01 D.1.4.6 Pol'!AF37+'SO.01 D.1.4.7 Pol'!AF82+'SO.01 D.1.4.8 Pol'!AF53+'VRN VRN Pol'!AF96</f>
        <v>0</v>
      </c>
      <c r="H39" s="147">
        <f>(F39*SazbaDPH1/100)+(G39*SazbaDPH2/100)</f>
        <v>0</v>
      </c>
      <c r="I39" s="147">
        <f>F39+G39+H39</f>
        <v>0</v>
      </c>
      <c r="J39" s="148" t="str">
        <f>IF(CenaCelkemVypocet=0,"",I39/CenaCelkemVypocet*100)</f>
        <v/>
      </c>
    </row>
    <row r="40" spans="1:10" ht="25.5" customHeight="1" x14ac:dyDescent="0.2">
      <c r="A40" s="133">
        <v>2</v>
      </c>
      <c r="B40" s="149"/>
      <c r="C40" s="150" t="s">
        <v>46</v>
      </c>
      <c r="D40" s="150"/>
      <c r="E40" s="150"/>
      <c r="F40" s="151"/>
      <c r="G40" s="152"/>
      <c r="H40" s="152">
        <f>(F40*SazbaDPH1/100)+(G40*SazbaDPH2/100)</f>
        <v>0</v>
      </c>
      <c r="I40" s="152"/>
      <c r="J40" s="153"/>
    </row>
    <row r="41" spans="1:10" ht="25.5" customHeight="1" x14ac:dyDescent="0.2">
      <c r="A41" s="133">
        <v>2</v>
      </c>
      <c r="B41" s="149" t="s">
        <v>47</v>
      </c>
      <c r="C41" s="150" t="s">
        <v>48</v>
      </c>
      <c r="D41" s="150"/>
      <c r="E41" s="150"/>
      <c r="F41" s="151">
        <f>'SO.01 D.1.1.BP Pol'!AE84+'SO.01 D.1.1.NS Pol'!AE629+'SO.01 D.1.4.1 Pol'!AE553+'SO.01 D.1.4.2 Pol'!AE162+'SO.01 D.1.4.3 Pol'!AE160+'SO.01 D.1.4.4.1 Pol'!AE93+'SO.01 D.1.4.4.2 Pol'!AE62+'SO.01 D.1.4.4.3 Pol'!AE32+'SO.01 D.1.4.4.4 Pol'!AE17+'SO.01 D.1.4.5 Pol'!AE68+'SO.01 D.1.4.6 Pol'!AE37+'SO.01 D.1.4.7 Pol'!AE82+'SO.01 D.1.4.8 Pol'!AE53</f>
        <v>0</v>
      </c>
      <c r="G41" s="152">
        <f>'SO.01 D.1.1.BP Pol'!AF84+'SO.01 D.1.1.NS Pol'!AF629+'SO.01 D.1.4.1 Pol'!AF553+'SO.01 D.1.4.2 Pol'!AF162+'SO.01 D.1.4.3 Pol'!AF160+'SO.01 D.1.4.4.1 Pol'!AF93+'SO.01 D.1.4.4.2 Pol'!AF62+'SO.01 D.1.4.4.3 Pol'!AF32+'SO.01 D.1.4.4.4 Pol'!AF17+'SO.01 D.1.4.5 Pol'!AF68+'SO.01 D.1.4.6 Pol'!AF37+'SO.01 D.1.4.7 Pol'!AF82+'SO.01 D.1.4.8 Pol'!AF53</f>
        <v>0</v>
      </c>
      <c r="H41" s="152">
        <f>(F41*SazbaDPH1/100)+(G41*SazbaDPH2/100)</f>
        <v>0</v>
      </c>
      <c r="I41" s="152">
        <f>F41+G41+H41</f>
        <v>0</v>
      </c>
      <c r="J41" s="153" t="str">
        <f>IF(CenaCelkemVypocet=0,"",I41/CenaCelkemVypocet*100)</f>
        <v/>
      </c>
    </row>
    <row r="42" spans="1:10" ht="25.5" customHeight="1" x14ac:dyDescent="0.2">
      <c r="A42" s="133">
        <v>3</v>
      </c>
      <c r="B42" s="154" t="s">
        <v>49</v>
      </c>
      <c r="C42" s="144" t="s">
        <v>50</v>
      </c>
      <c r="D42" s="144"/>
      <c r="E42" s="144"/>
      <c r="F42" s="155">
        <f>'SO.01 D.1.1.BP Pol'!AE84</f>
        <v>0</v>
      </c>
      <c r="G42" s="147">
        <f>'SO.01 D.1.1.BP Pol'!AF84</f>
        <v>0</v>
      </c>
      <c r="H42" s="147">
        <f>(F42*SazbaDPH1/100)+(G42*SazbaDPH2/100)</f>
        <v>0</v>
      </c>
      <c r="I42" s="147">
        <f>F42+G42+H42</f>
        <v>0</v>
      </c>
      <c r="J42" s="148" t="str">
        <f>IF(CenaCelkemVypocet=0,"",I42/CenaCelkemVypocet*100)</f>
        <v/>
      </c>
    </row>
    <row r="43" spans="1:10" ht="25.5" customHeight="1" x14ac:dyDescent="0.2">
      <c r="A43" s="133">
        <v>3</v>
      </c>
      <c r="B43" s="154" t="s">
        <v>51</v>
      </c>
      <c r="C43" s="144" t="s">
        <v>52</v>
      </c>
      <c r="D43" s="144"/>
      <c r="E43" s="144"/>
      <c r="F43" s="155">
        <f>'SO.01 D.1.1.NS Pol'!AE629</f>
        <v>0</v>
      </c>
      <c r="G43" s="147">
        <f>'SO.01 D.1.1.NS Pol'!AF629</f>
        <v>0</v>
      </c>
      <c r="H43" s="147">
        <f>(F43*SazbaDPH1/100)+(G43*SazbaDPH2/100)</f>
        <v>0</v>
      </c>
      <c r="I43" s="147">
        <f>F43+G43+H43</f>
        <v>0</v>
      </c>
      <c r="J43" s="148" t="str">
        <f>IF(CenaCelkemVypocet=0,"",I43/CenaCelkemVypocet*100)</f>
        <v/>
      </c>
    </row>
    <row r="44" spans="1:10" ht="25.5" customHeight="1" x14ac:dyDescent="0.2">
      <c r="A44" s="133">
        <v>3</v>
      </c>
      <c r="B44" s="154" t="s">
        <v>53</v>
      </c>
      <c r="C44" s="144" t="s">
        <v>54</v>
      </c>
      <c r="D44" s="144"/>
      <c r="E44" s="144"/>
      <c r="F44" s="155">
        <f>'SO.01 D.1.4.1 Pol'!AE553</f>
        <v>0</v>
      </c>
      <c r="G44" s="147">
        <f>'SO.01 D.1.4.1 Pol'!AF553</f>
        <v>0</v>
      </c>
      <c r="H44" s="147">
        <f>(F44*SazbaDPH1/100)+(G44*SazbaDPH2/100)</f>
        <v>0</v>
      </c>
      <c r="I44" s="147">
        <f>F44+G44+H44</f>
        <v>0</v>
      </c>
      <c r="J44" s="148" t="str">
        <f>IF(CenaCelkemVypocet=0,"",I44/CenaCelkemVypocet*100)</f>
        <v/>
      </c>
    </row>
    <row r="45" spans="1:10" ht="25.5" customHeight="1" x14ac:dyDescent="0.2">
      <c r="A45" s="133">
        <v>3</v>
      </c>
      <c r="B45" s="154" t="s">
        <v>55</v>
      </c>
      <c r="C45" s="144" t="s">
        <v>56</v>
      </c>
      <c r="D45" s="144"/>
      <c r="E45" s="144"/>
      <c r="F45" s="155">
        <f>'SO.01 D.1.4.2 Pol'!AE162</f>
        <v>0</v>
      </c>
      <c r="G45" s="147">
        <f>'SO.01 D.1.4.2 Pol'!AF162</f>
        <v>0</v>
      </c>
      <c r="H45" s="147">
        <f>(F45*SazbaDPH1/100)+(G45*SazbaDPH2/100)</f>
        <v>0</v>
      </c>
      <c r="I45" s="147">
        <f>F45+G45+H45</f>
        <v>0</v>
      </c>
      <c r="J45" s="148" t="str">
        <f>IF(CenaCelkemVypocet=0,"",I45/CenaCelkemVypocet*100)</f>
        <v/>
      </c>
    </row>
    <row r="46" spans="1:10" ht="25.5" customHeight="1" x14ac:dyDescent="0.2">
      <c r="A46" s="133">
        <v>3</v>
      </c>
      <c r="B46" s="154" t="s">
        <v>57</v>
      </c>
      <c r="C46" s="144" t="s">
        <v>58</v>
      </c>
      <c r="D46" s="144"/>
      <c r="E46" s="144"/>
      <c r="F46" s="155">
        <f>'SO.01 D.1.4.3 Pol'!AE160</f>
        <v>0</v>
      </c>
      <c r="G46" s="147">
        <f>'SO.01 D.1.4.3 Pol'!AF160</f>
        <v>0</v>
      </c>
      <c r="H46" s="147">
        <f>(F46*SazbaDPH1/100)+(G46*SazbaDPH2/100)</f>
        <v>0</v>
      </c>
      <c r="I46" s="147">
        <f>F46+G46+H46</f>
        <v>0</v>
      </c>
      <c r="J46" s="148" t="str">
        <f>IF(CenaCelkemVypocet=0,"",I46/CenaCelkemVypocet*100)</f>
        <v/>
      </c>
    </row>
    <row r="47" spans="1:10" ht="25.5" customHeight="1" x14ac:dyDescent="0.2">
      <c r="A47" s="133">
        <v>3</v>
      </c>
      <c r="B47" s="154" t="s">
        <v>59</v>
      </c>
      <c r="C47" s="144" t="s">
        <v>60</v>
      </c>
      <c r="D47" s="144"/>
      <c r="E47" s="144"/>
      <c r="F47" s="155">
        <f>'SO.01 D.1.4.4.1 Pol'!AE93</f>
        <v>0</v>
      </c>
      <c r="G47" s="147">
        <f>'SO.01 D.1.4.4.1 Pol'!AF93</f>
        <v>0</v>
      </c>
      <c r="H47" s="147">
        <f>(F47*SazbaDPH1/100)+(G47*SazbaDPH2/100)</f>
        <v>0</v>
      </c>
      <c r="I47" s="147">
        <f>F47+G47+H47</f>
        <v>0</v>
      </c>
      <c r="J47" s="148" t="str">
        <f>IF(CenaCelkemVypocet=0,"",I47/CenaCelkemVypocet*100)</f>
        <v/>
      </c>
    </row>
    <row r="48" spans="1:10" ht="25.5" customHeight="1" x14ac:dyDescent="0.2">
      <c r="A48" s="133">
        <v>3</v>
      </c>
      <c r="B48" s="154" t="s">
        <v>61</v>
      </c>
      <c r="C48" s="144" t="s">
        <v>62</v>
      </c>
      <c r="D48" s="144"/>
      <c r="E48" s="144"/>
      <c r="F48" s="155">
        <f>'SO.01 D.1.4.4.2 Pol'!AE62</f>
        <v>0</v>
      </c>
      <c r="G48" s="147">
        <f>'SO.01 D.1.4.4.2 Pol'!AF62</f>
        <v>0</v>
      </c>
      <c r="H48" s="147">
        <f>(F48*SazbaDPH1/100)+(G48*SazbaDPH2/100)</f>
        <v>0</v>
      </c>
      <c r="I48" s="147">
        <f>F48+G48+H48</f>
        <v>0</v>
      </c>
      <c r="J48" s="148" t="str">
        <f>IF(CenaCelkemVypocet=0,"",I48/CenaCelkemVypocet*100)</f>
        <v/>
      </c>
    </row>
    <row r="49" spans="1:52" ht="25.5" customHeight="1" x14ac:dyDescent="0.2">
      <c r="A49" s="133">
        <v>3</v>
      </c>
      <c r="B49" s="154" t="s">
        <v>63</v>
      </c>
      <c r="C49" s="144" t="s">
        <v>64</v>
      </c>
      <c r="D49" s="144"/>
      <c r="E49" s="144"/>
      <c r="F49" s="155">
        <f>'SO.01 D.1.4.4.3 Pol'!AE32</f>
        <v>0</v>
      </c>
      <c r="G49" s="147">
        <f>'SO.01 D.1.4.4.3 Pol'!AF32</f>
        <v>0</v>
      </c>
      <c r="H49" s="147">
        <f>(F49*SazbaDPH1/100)+(G49*SazbaDPH2/100)</f>
        <v>0</v>
      </c>
      <c r="I49" s="147">
        <f>F49+G49+H49</f>
        <v>0</v>
      </c>
      <c r="J49" s="148" t="str">
        <f>IF(CenaCelkemVypocet=0,"",I49/CenaCelkemVypocet*100)</f>
        <v/>
      </c>
    </row>
    <row r="50" spans="1:52" ht="25.5" customHeight="1" x14ac:dyDescent="0.2">
      <c r="A50" s="133">
        <v>3</v>
      </c>
      <c r="B50" s="154" t="s">
        <v>65</v>
      </c>
      <c r="C50" s="144" t="s">
        <v>66</v>
      </c>
      <c r="D50" s="144"/>
      <c r="E50" s="144"/>
      <c r="F50" s="155">
        <f>'SO.01 D.1.4.4.4 Pol'!AE17</f>
        <v>0</v>
      </c>
      <c r="G50" s="147">
        <f>'SO.01 D.1.4.4.4 Pol'!AF17</f>
        <v>0</v>
      </c>
      <c r="H50" s="147">
        <f>(F50*SazbaDPH1/100)+(G50*SazbaDPH2/100)</f>
        <v>0</v>
      </c>
      <c r="I50" s="147">
        <f>F50+G50+H50</f>
        <v>0</v>
      </c>
      <c r="J50" s="148" t="str">
        <f>IF(CenaCelkemVypocet=0,"",I50/CenaCelkemVypocet*100)</f>
        <v/>
      </c>
    </row>
    <row r="51" spans="1:52" ht="25.5" customHeight="1" x14ac:dyDescent="0.2">
      <c r="A51" s="133">
        <v>3</v>
      </c>
      <c r="B51" s="154" t="s">
        <v>67</v>
      </c>
      <c r="C51" s="144" t="s">
        <v>68</v>
      </c>
      <c r="D51" s="144"/>
      <c r="E51" s="144"/>
      <c r="F51" s="155">
        <f>'SO.01 D.1.4.5 Pol'!AE68</f>
        <v>0</v>
      </c>
      <c r="G51" s="147">
        <f>'SO.01 D.1.4.5 Pol'!AF68</f>
        <v>0</v>
      </c>
      <c r="H51" s="147">
        <f>(F51*SazbaDPH1/100)+(G51*SazbaDPH2/100)</f>
        <v>0</v>
      </c>
      <c r="I51" s="147">
        <f>F51+G51+H51</f>
        <v>0</v>
      </c>
      <c r="J51" s="148" t="str">
        <f>IF(CenaCelkemVypocet=0,"",I51/CenaCelkemVypocet*100)</f>
        <v/>
      </c>
    </row>
    <row r="52" spans="1:52" ht="25.5" customHeight="1" x14ac:dyDescent="0.2">
      <c r="A52" s="133">
        <v>3</v>
      </c>
      <c r="B52" s="154" t="s">
        <v>69</v>
      </c>
      <c r="C52" s="144" t="s">
        <v>70</v>
      </c>
      <c r="D52" s="144"/>
      <c r="E52" s="144"/>
      <c r="F52" s="155">
        <f>'SO.01 D.1.4.6 Pol'!AE37</f>
        <v>0</v>
      </c>
      <c r="G52" s="147">
        <f>'SO.01 D.1.4.6 Pol'!AF37</f>
        <v>0</v>
      </c>
      <c r="H52" s="147">
        <f>(F52*SazbaDPH1/100)+(G52*SazbaDPH2/100)</f>
        <v>0</v>
      </c>
      <c r="I52" s="147">
        <f>F52+G52+H52</f>
        <v>0</v>
      </c>
      <c r="J52" s="148" t="str">
        <f>IF(CenaCelkemVypocet=0,"",I52/CenaCelkemVypocet*100)</f>
        <v/>
      </c>
    </row>
    <row r="53" spans="1:52" ht="25.5" customHeight="1" x14ac:dyDescent="0.2">
      <c r="A53" s="133">
        <v>3</v>
      </c>
      <c r="B53" s="154" t="s">
        <v>71</v>
      </c>
      <c r="C53" s="144" t="s">
        <v>72</v>
      </c>
      <c r="D53" s="144"/>
      <c r="E53" s="144"/>
      <c r="F53" s="155">
        <f>'SO.01 D.1.4.7 Pol'!AE82</f>
        <v>0</v>
      </c>
      <c r="G53" s="147">
        <f>'SO.01 D.1.4.7 Pol'!AF82</f>
        <v>0</v>
      </c>
      <c r="H53" s="147">
        <f>(F53*SazbaDPH1/100)+(G53*SazbaDPH2/100)</f>
        <v>0</v>
      </c>
      <c r="I53" s="147">
        <f>F53+G53+H53</f>
        <v>0</v>
      </c>
      <c r="J53" s="148" t="str">
        <f>IF(CenaCelkemVypocet=0,"",I53/CenaCelkemVypocet*100)</f>
        <v/>
      </c>
    </row>
    <row r="54" spans="1:52" ht="25.5" customHeight="1" x14ac:dyDescent="0.2">
      <c r="A54" s="133">
        <v>3</v>
      </c>
      <c r="B54" s="154" t="s">
        <v>73</v>
      </c>
      <c r="C54" s="144" t="s">
        <v>74</v>
      </c>
      <c r="D54" s="144"/>
      <c r="E54" s="144"/>
      <c r="F54" s="155">
        <f>'SO.01 D.1.4.8 Pol'!AE53</f>
        <v>0</v>
      </c>
      <c r="G54" s="147">
        <f>'SO.01 D.1.4.8 Pol'!AF53</f>
        <v>0</v>
      </c>
      <c r="H54" s="147">
        <f>(F54*SazbaDPH1/100)+(G54*SazbaDPH2/100)</f>
        <v>0</v>
      </c>
      <c r="I54" s="147">
        <f>F54+G54+H54</f>
        <v>0</v>
      </c>
      <c r="J54" s="148" t="str">
        <f>IF(CenaCelkemVypocet=0,"",I54/CenaCelkemVypocet*100)</f>
        <v/>
      </c>
    </row>
    <row r="55" spans="1:52" ht="25.5" customHeight="1" x14ac:dyDescent="0.2">
      <c r="A55" s="133">
        <v>2</v>
      </c>
      <c r="B55" s="149" t="s">
        <v>75</v>
      </c>
      <c r="C55" s="150" t="s">
        <v>76</v>
      </c>
      <c r="D55" s="150"/>
      <c r="E55" s="150"/>
      <c r="F55" s="151">
        <f>'VRN VRN Pol'!AE96</f>
        <v>0</v>
      </c>
      <c r="G55" s="152">
        <f>'VRN VRN Pol'!AF96</f>
        <v>0</v>
      </c>
      <c r="H55" s="152">
        <f>(F55*SazbaDPH1/100)+(G55*SazbaDPH2/100)</f>
        <v>0</v>
      </c>
      <c r="I55" s="152">
        <f>F55+G55+H55</f>
        <v>0</v>
      </c>
      <c r="J55" s="153" t="str">
        <f>IF(CenaCelkemVypocet=0,"",I55/CenaCelkemVypocet*100)</f>
        <v/>
      </c>
    </row>
    <row r="56" spans="1:52" ht="25.5" customHeight="1" x14ac:dyDescent="0.2">
      <c r="A56" s="133">
        <v>3</v>
      </c>
      <c r="B56" s="154" t="s">
        <v>75</v>
      </c>
      <c r="C56" s="144" t="s">
        <v>77</v>
      </c>
      <c r="D56" s="144"/>
      <c r="E56" s="144"/>
      <c r="F56" s="155">
        <f>'VRN VRN Pol'!AE96</f>
        <v>0</v>
      </c>
      <c r="G56" s="147">
        <f>'VRN VRN Pol'!AF96</f>
        <v>0</v>
      </c>
      <c r="H56" s="147">
        <f>(F56*SazbaDPH1/100)+(G56*SazbaDPH2/100)</f>
        <v>0</v>
      </c>
      <c r="I56" s="147">
        <f>F56+G56+H56</f>
        <v>0</v>
      </c>
      <c r="J56" s="148" t="str">
        <f>IF(CenaCelkemVypocet=0,"",I56/CenaCelkemVypocet*100)</f>
        <v/>
      </c>
    </row>
    <row r="57" spans="1:52" ht="25.5" customHeight="1" x14ac:dyDescent="0.2">
      <c r="A57" s="133"/>
      <c r="B57" s="156" t="s">
        <v>78</v>
      </c>
      <c r="C57" s="157"/>
      <c r="D57" s="157"/>
      <c r="E57" s="158"/>
      <c r="F57" s="159">
        <f>SUMIF(A39:A56,"=1",F39:F56)</f>
        <v>0</v>
      </c>
      <c r="G57" s="160">
        <f>SUMIF(A39:A56,"=1",G39:G56)</f>
        <v>0</v>
      </c>
      <c r="H57" s="160">
        <f>SUMIF(A39:A56,"=1",H39:H56)</f>
        <v>0</v>
      </c>
      <c r="I57" s="160">
        <f>SUMIF(A39:A56,"=1",I39:I56)</f>
        <v>0</v>
      </c>
      <c r="J57" s="161">
        <f>SUMIF(A39:A56,"=1",J39:J56)</f>
        <v>0</v>
      </c>
    </row>
    <row r="59" spans="1:52" x14ac:dyDescent="0.2">
      <c r="A59" t="s">
        <v>80</v>
      </c>
      <c r="B59" t="s">
        <v>81</v>
      </c>
    </row>
    <row r="60" spans="1:52" ht="255" x14ac:dyDescent="0.2">
      <c r="B60" s="173" t="s">
        <v>82</v>
      </c>
      <c r="C60" s="173"/>
      <c r="D60" s="173"/>
      <c r="E60" s="173"/>
      <c r="F60" s="173"/>
      <c r="G60" s="173"/>
      <c r="H60" s="173"/>
      <c r="I60" s="173"/>
      <c r="J60" s="173"/>
      <c r="AZ60" s="172" t="str">
        <f>B60</f>
        <v>Všechny položky musí obsahovat dodávku i montáž, popř. softwarové vybavení, včetně drobného spojovacího a kotvícího materiálu (např. kotvy, závěsy, chráničky,...).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vztahují. Všechna zařízení, systémy rozvody, instalace a konstrukce budou oceňovány a dodávány plně funkční, tj. včetně všech komponentů, upevňovacích prvků, podpor, prostupů, apod.. Do všech činností musí zhotovitel zohlednit stavební přípomoc (např. drážky prostupy, respektive není-li uvedeno jinak). Zhotovitel bere na vědomí, že musí v ceně zohlednit jak dílčí tak celkové revize, zkoušky, regulace, atd.. Projektová dokumentace textová a grafická je nadřazena výkazu výměr, respektive rozpočtu nákladů. Zhotovitel je do ceny povinen zahrnout veškeré náklady spojené s případnou etapizací, realizací stavby za provozu a ve ztížených podmínkách. Zhotovitel musí v ceně zohlednit provizorní opatření vedoucí k zajištění stavby před vnějšími vlivy, zejména pak déšť, sníh, vítr. Zhotovitel bere na vědomí, že stavba musí probíhat po částech, tak aby nedošlo k poškození stavby klimatickými vlivy. Zhotovitel musí provést na svůj náklad i zaškolení obsluhy a údržby na všech částech dodávky. Zhotovitel musí zohlednit náklady na přesun hmot a odvoz sutě a odpadů, včetně uložení (předpokládá se odpad z drážek, prostupů, atd.). Zhotovitel musí v ceně zohlednit náklady na pomocné lešení, konstrukce a stroje, které bude potřebovat pro realizaci díla. Jsou-li v zadávací dokumentaci, nebo jejich přílohách uvedeny konkrétní obchodní názvy, jedná se pouze o vymezení požadovaného standardu a zadavatel umožňuje i jiné, technicky a kvalitativně srovnatelné řešení. Položky označené .x jsou individuální kalkulací (např. 766624043R00.x).</v>
      </c>
    </row>
    <row r="63" spans="1:52" ht="15.75" x14ac:dyDescent="0.25">
      <c r="B63" s="174" t="s">
        <v>83</v>
      </c>
    </row>
    <row r="65" spans="1:10" ht="25.5" customHeight="1" x14ac:dyDescent="0.2">
      <c r="A65" s="176"/>
      <c r="B65" s="179" t="s">
        <v>17</v>
      </c>
      <c r="C65" s="179" t="s">
        <v>5</v>
      </c>
      <c r="D65" s="180"/>
      <c r="E65" s="180"/>
      <c r="F65" s="181" t="s">
        <v>84</v>
      </c>
      <c r="G65" s="181"/>
      <c r="H65" s="181"/>
      <c r="I65" s="181" t="s">
        <v>29</v>
      </c>
      <c r="J65" s="181" t="s">
        <v>0</v>
      </c>
    </row>
    <row r="66" spans="1:10" ht="36.75" customHeight="1" x14ac:dyDescent="0.2">
      <c r="A66" s="177"/>
      <c r="B66" s="182" t="s">
        <v>85</v>
      </c>
      <c r="C66" s="183" t="s">
        <v>86</v>
      </c>
      <c r="D66" s="184"/>
      <c r="E66" s="184"/>
      <c r="F66" s="190" t="s">
        <v>24</v>
      </c>
      <c r="G66" s="191"/>
      <c r="H66" s="191"/>
      <c r="I66" s="191">
        <f>'SO.01 D.1.4.8 Pol'!G8</f>
        <v>0</v>
      </c>
      <c r="J66" s="188" t="str">
        <f>IF(I129=0,"",I66/I129*100)</f>
        <v/>
      </c>
    </row>
    <row r="67" spans="1:10" ht="36.75" customHeight="1" x14ac:dyDescent="0.2">
      <c r="A67" s="177"/>
      <c r="B67" s="182" t="s">
        <v>87</v>
      </c>
      <c r="C67" s="183" t="s">
        <v>88</v>
      </c>
      <c r="D67" s="184"/>
      <c r="E67" s="184"/>
      <c r="F67" s="190" t="s">
        <v>24</v>
      </c>
      <c r="G67" s="191"/>
      <c r="H67" s="191"/>
      <c r="I67" s="191">
        <f>'SO.01 D.1.4.8 Pol'!G21</f>
        <v>0</v>
      </c>
      <c r="J67" s="188" t="str">
        <f>IF(I129=0,"",I67/I129*100)</f>
        <v/>
      </c>
    </row>
    <row r="68" spans="1:10" ht="36.75" customHeight="1" x14ac:dyDescent="0.2">
      <c r="A68" s="177"/>
      <c r="B68" s="182" t="s">
        <v>89</v>
      </c>
      <c r="C68" s="183" t="s">
        <v>90</v>
      </c>
      <c r="D68" s="184"/>
      <c r="E68" s="184"/>
      <c r="F68" s="190" t="s">
        <v>24</v>
      </c>
      <c r="G68" s="191"/>
      <c r="H68" s="191"/>
      <c r="I68" s="191">
        <f>'SO.01 D.1.4.8 Pol'!G36</f>
        <v>0</v>
      </c>
      <c r="J68" s="188" t="str">
        <f>IF(I129=0,"",I68/I129*100)</f>
        <v/>
      </c>
    </row>
    <row r="69" spans="1:10" ht="36.75" customHeight="1" x14ac:dyDescent="0.2">
      <c r="A69" s="177"/>
      <c r="B69" s="182" t="s">
        <v>91</v>
      </c>
      <c r="C69" s="183" t="s">
        <v>92</v>
      </c>
      <c r="D69" s="184"/>
      <c r="E69" s="184"/>
      <c r="F69" s="190" t="s">
        <v>24</v>
      </c>
      <c r="G69" s="191"/>
      <c r="H69" s="191"/>
      <c r="I69" s="191">
        <f>'SO.01 D.1.4.8 Pol'!G41</f>
        <v>0</v>
      </c>
      <c r="J69" s="188" t="str">
        <f>IF(I129=0,"",I69/I129*100)</f>
        <v/>
      </c>
    </row>
    <row r="70" spans="1:10" ht="36.75" customHeight="1" x14ac:dyDescent="0.2">
      <c r="A70" s="177"/>
      <c r="B70" s="182" t="s">
        <v>93</v>
      </c>
      <c r="C70" s="183" t="s">
        <v>94</v>
      </c>
      <c r="D70" s="184"/>
      <c r="E70" s="184"/>
      <c r="F70" s="190" t="s">
        <v>24</v>
      </c>
      <c r="G70" s="191"/>
      <c r="H70" s="191"/>
      <c r="I70" s="191">
        <f>'SO.01 D.1.4.4.3 Pol'!G8</f>
        <v>0</v>
      </c>
      <c r="J70" s="188" t="str">
        <f>IF(I129=0,"",I70/I129*100)</f>
        <v/>
      </c>
    </row>
    <row r="71" spans="1:10" ht="36.75" customHeight="1" x14ac:dyDescent="0.2">
      <c r="A71" s="177"/>
      <c r="B71" s="182" t="s">
        <v>93</v>
      </c>
      <c r="C71" s="183" t="s">
        <v>95</v>
      </c>
      <c r="D71" s="184"/>
      <c r="E71" s="184"/>
      <c r="F71" s="190" t="s">
        <v>24</v>
      </c>
      <c r="G71" s="191"/>
      <c r="H71" s="191"/>
      <c r="I71" s="191">
        <f>'SO.01 D.1.4.4.1 Pol'!G8</f>
        <v>0</v>
      </c>
      <c r="J71" s="188" t="str">
        <f>IF(I129=0,"",I71/I129*100)</f>
        <v/>
      </c>
    </row>
    <row r="72" spans="1:10" ht="36.75" customHeight="1" x14ac:dyDescent="0.2">
      <c r="A72" s="177"/>
      <c r="B72" s="182" t="s">
        <v>93</v>
      </c>
      <c r="C72" s="183" t="s">
        <v>96</v>
      </c>
      <c r="D72" s="184"/>
      <c r="E72" s="184"/>
      <c r="F72" s="190" t="s">
        <v>24</v>
      </c>
      <c r="G72" s="191"/>
      <c r="H72" s="191"/>
      <c r="I72" s="191">
        <f>'SO.01 D.1.4.7 Pol'!G8</f>
        <v>0</v>
      </c>
      <c r="J72" s="188" t="str">
        <f>IF(I129=0,"",I72/I129*100)</f>
        <v/>
      </c>
    </row>
    <row r="73" spans="1:10" ht="36.75" customHeight="1" x14ac:dyDescent="0.2">
      <c r="A73" s="177"/>
      <c r="B73" s="182" t="s">
        <v>93</v>
      </c>
      <c r="C73" s="183" t="s">
        <v>97</v>
      </c>
      <c r="D73" s="184"/>
      <c r="E73" s="184"/>
      <c r="F73" s="190" t="s">
        <v>24</v>
      </c>
      <c r="G73" s="191"/>
      <c r="H73" s="191"/>
      <c r="I73" s="191">
        <f>'SO.01 D.1.4.4.2 Pol'!G8</f>
        <v>0</v>
      </c>
      <c r="J73" s="188" t="str">
        <f>IF(I129=0,"",I73/I129*100)</f>
        <v/>
      </c>
    </row>
    <row r="74" spans="1:10" ht="36.75" customHeight="1" x14ac:dyDescent="0.2">
      <c r="A74" s="177"/>
      <c r="B74" s="182" t="s">
        <v>93</v>
      </c>
      <c r="C74" s="183" t="s">
        <v>98</v>
      </c>
      <c r="D74" s="184"/>
      <c r="E74" s="184"/>
      <c r="F74" s="190" t="s">
        <v>24</v>
      </c>
      <c r="G74" s="191"/>
      <c r="H74" s="191"/>
      <c r="I74" s="191">
        <f>'SO.01 D.1.4.4.4 Pol'!G8</f>
        <v>0</v>
      </c>
      <c r="J74" s="188" t="str">
        <f>IF(I129=0,"",I74/I129*100)</f>
        <v/>
      </c>
    </row>
    <row r="75" spans="1:10" ht="36.75" customHeight="1" x14ac:dyDescent="0.2">
      <c r="A75" s="177"/>
      <c r="B75" s="182" t="s">
        <v>93</v>
      </c>
      <c r="C75" s="183" t="s">
        <v>99</v>
      </c>
      <c r="D75" s="184"/>
      <c r="E75" s="184"/>
      <c r="F75" s="190" t="s">
        <v>24</v>
      </c>
      <c r="G75" s="191"/>
      <c r="H75" s="191"/>
      <c r="I75" s="191">
        <f>'SO.01 D.1.4.3 Pol'!G8</f>
        <v>0</v>
      </c>
      <c r="J75" s="188" t="str">
        <f>IF(I129=0,"",I75/I129*100)</f>
        <v/>
      </c>
    </row>
    <row r="76" spans="1:10" ht="36.75" customHeight="1" x14ac:dyDescent="0.2">
      <c r="A76" s="177"/>
      <c r="B76" s="182" t="s">
        <v>93</v>
      </c>
      <c r="C76" s="183" t="s">
        <v>100</v>
      </c>
      <c r="D76" s="184"/>
      <c r="E76" s="184"/>
      <c r="F76" s="190" t="s">
        <v>24</v>
      </c>
      <c r="G76" s="191"/>
      <c r="H76" s="191"/>
      <c r="I76" s="191">
        <f>'SO.01 D.1.4.2 Pol'!G8</f>
        <v>0</v>
      </c>
      <c r="J76" s="188" t="str">
        <f>IF(I129=0,"",I76/I129*100)</f>
        <v/>
      </c>
    </row>
    <row r="77" spans="1:10" ht="36.75" customHeight="1" x14ac:dyDescent="0.2">
      <c r="A77" s="177"/>
      <c r="B77" s="182" t="s">
        <v>101</v>
      </c>
      <c r="C77" s="183" t="s">
        <v>102</v>
      </c>
      <c r="D77" s="184"/>
      <c r="E77" s="184"/>
      <c r="F77" s="190" t="s">
        <v>24</v>
      </c>
      <c r="G77" s="191"/>
      <c r="H77" s="191"/>
      <c r="I77" s="191">
        <f>'SO.01 D.1.4.2 Pol'!G52</f>
        <v>0</v>
      </c>
      <c r="J77" s="188" t="str">
        <f>IF(I129=0,"",I77/I129*100)</f>
        <v/>
      </c>
    </row>
    <row r="78" spans="1:10" ht="36.75" customHeight="1" x14ac:dyDescent="0.2">
      <c r="A78" s="177"/>
      <c r="B78" s="182" t="s">
        <v>101</v>
      </c>
      <c r="C78" s="183" t="s">
        <v>103</v>
      </c>
      <c r="D78" s="184"/>
      <c r="E78" s="184"/>
      <c r="F78" s="190" t="s">
        <v>24</v>
      </c>
      <c r="G78" s="191"/>
      <c r="H78" s="191"/>
      <c r="I78" s="191">
        <f>'SO.01 D.1.4.7 Pol'!G11</f>
        <v>0</v>
      </c>
      <c r="J78" s="188" t="str">
        <f>IF(I129=0,"",I78/I129*100)</f>
        <v/>
      </c>
    </row>
    <row r="79" spans="1:10" ht="36.75" customHeight="1" x14ac:dyDescent="0.2">
      <c r="A79" s="177"/>
      <c r="B79" s="182" t="s">
        <v>101</v>
      </c>
      <c r="C79" s="183" t="s">
        <v>104</v>
      </c>
      <c r="D79" s="184"/>
      <c r="E79" s="184"/>
      <c r="F79" s="190" t="s">
        <v>24</v>
      </c>
      <c r="G79" s="191"/>
      <c r="H79" s="191"/>
      <c r="I79" s="191">
        <f>'SO.01 D.1.4.4.2 Pol'!G53</f>
        <v>0</v>
      </c>
      <c r="J79" s="188" t="str">
        <f>IF(I129=0,"",I79/I129*100)</f>
        <v/>
      </c>
    </row>
    <row r="80" spans="1:10" ht="36.75" customHeight="1" x14ac:dyDescent="0.2">
      <c r="A80" s="177"/>
      <c r="B80" s="182" t="s">
        <v>101</v>
      </c>
      <c r="C80" s="183" t="s">
        <v>105</v>
      </c>
      <c r="D80" s="184"/>
      <c r="E80" s="184"/>
      <c r="F80" s="190" t="s">
        <v>24</v>
      </c>
      <c r="G80" s="191"/>
      <c r="H80" s="191"/>
      <c r="I80" s="191">
        <f>'SO.01 D.1.4.3 Pol'!G64</f>
        <v>0</v>
      </c>
      <c r="J80" s="188" t="str">
        <f>IF(I129=0,"",I80/I129*100)</f>
        <v/>
      </c>
    </row>
    <row r="81" spans="1:10" ht="36.75" customHeight="1" x14ac:dyDescent="0.2">
      <c r="A81" s="177"/>
      <c r="B81" s="182" t="s">
        <v>106</v>
      </c>
      <c r="C81" s="183" t="s">
        <v>107</v>
      </c>
      <c r="D81" s="184"/>
      <c r="E81" s="184"/>
      <c r="F81" s="190" t="s">
        <v>24</v>
      </c>
      <c r="G81" s="191"/>
      <c r="H81" s="191"/>
      <c r="I81" s="191">
        <f>'SO.01 D.1.4.7 Pol'!G16</f>
        <v>0</v>
      </c>
      <c r="J81" s="188" t="str">
        <f>IF(I129=0,"",I81/I129*100)</f>
        <v/>
      </c>
    </row>
    <row r="82" spans="1:10" ht="36.75" customHeight="1" x14ac:dyDescent="0.2">
      <c r="A82" s="177"/>
      <c r="B82" s="182" t="s">
        <v>106</v>
      </c>
      <c r="C82" s="183" t="s">
        <v>108</v>
      </c>
      <c r="D82" s="184"/>
      <c r="E82" s="184"/>
      <c r="F82" s="190" t="s">
        <v>24</v>
      </c>
      <c r="G82" s="191"/>
      <c r="H82" s="191"/>
      <c r="I82" s="191">
        <f>'SO.01 D.1.4.2 Pol'!G73</f>
        <v>0</v>
      </c>
      <c r="J82" s="188" t="str">
        <f>IF(I129=0,"",I82/I129*100)</f>
        <v/>
      </c>
    </row>
    <row r="83" spans="1:10" ht="36.75" customHeight="1" x14ac:dyDescent="0.2">
      <c r="A83" s="177"/>
      <c r="B83" s="182" t="s">
        <v>106</v>
      </c>
      <c r="C83" s="183" t="s">
        <v>109</v>
      </c>
      <c r="D83" s="184"/>
      <c r="E83" s="184"/>
      <c r="F83" s="190" t="s">
        <v>24</v>
      </c>
      <c r="G83" s="191"/>
      <c r="H83" s="191"/>
      <c r="I83" s="191">
        <f>'SO.01 D.1.4.3 Pol'!G101</f>
        <v>0</v>
      </c>
      <c r="J83" s="188" t="str">
        <f>IF(I129=0,"",I83/I129*100)</f>
        <v/>
      </c>
    </row>
    <row r="84" spans="1:10" ht="36.75" customHeight="1" x14ac:dyDescent="0.2">
      <c r="A84" s="177"/>
      <c r="B84" s="182" t="s">
        <v>110</v>
      </c>
      <c r="C84" s="183" t="s">
        <v>111</v>
      </c>
      <c r="D84" s="184"/>
      <c r="E84" s="184"/>
      <c r="F84" s="190" t="s">
        <v>24</v>
      </c>
      <c r="G84" s="191"/>
      <c r="H84" s="191"/>
      <c r="I84" s="191">
        <f>'SO.01 D.1.4.7 Pol'!G20</f>
        <v>0</v>
      </c>
      <c r="J84" s="188" t="str">
        <f>IF(I129=0,"",I84/I129*100)</f>
        <v/>
      </c>
    </row>
    <row r="85" spans="1:10" ht="36.75" customHeight="1" x14ac:dyDescent="0.2">
      <c r="A85" s="177"/>
      <c r="B85" s="182" t="s">
        <v>110</v>
      </c>
      <c r="C85" s="183" t="s">
        <v>112</v>
      </c>
      <c r="D85" s="184"/>
      <c r="E85" s="184"/>
      <c r="F85" s="190" t="s">
        <v>24</v>
      </c>
      <c r="G85" s="191"/>
      <c r="H85" s="191"/>
      <c r="I85" s="191">
        <f>'SO.01 D.1.4.2 Pol'!G112</f>
        <v>0</v>
      </c>
      <c r="J85" s="188" t="str">
        <f>IF(I129=0,"",I85/I129*100)</f>
        <v/>
      </c>
    </row>
    <row r="86" spans="1:10" ht="36.75" customHeight="1" x14ac:dyDescent="0.2">
      <c r="A86" s="177"/>
      <c r="B86" s="182" t="s">
        <v>110</v>
      </c>
      <c r="C86" s="183" t="s">
        <v>113</v>
      </c>
      <c r="D86" s="184"/>
      <c r="E86" s="184"/>
      <c r="F86" s="190" t="s">
        <v>24</v>
      </c>
      <c r="G86" s="191"/>
      <c r="H86" s="191"/>
      <c r="I86" s="191">
        <f>'SO.01 D.1.4.3 Pol'!G118</f>
        <v>0</v>
      </c>
      <c r="J86" s="188" t="str">
        <f>IF(I129=0,"",I86/I129*100)</f>
        <v/>
      </c>
    </row>
    <row r="87" spans="1:10" ht="36.75" customHeight="1" x14ac:dyDescent="0.2">
      <c r="A87" s="177"/>
      <c r="B87" s="182" t="s">
        <v>114</v>
      </c>
      <c r="C87" s="183" t="s">
        <v>115</v>
      </c>
      <c r="D87" s="184"/>
      <c r="E87" s="184"/>
      <c r="F87" s="190" t="s">
        <v>24</v>
      </c>
      <c r="G87" s="191"/>
      <c r="H87" s="191"/>
      <c r="I87" s="191">
        <f>'SO.01 D.1.4.7 Pol'!G50</f>
        <v>0</v>
      </c>
      <c r="J87" s="188" t="str">
        <f>IF(I129=0,"",I87/I129*100)</f>
        <v/>
      </c>
    </row>
    <row r="88" spans="1:10" ht="36.75" customHeight="1" x14ac:dyDescent="0.2">
      <c r="A88" s="177"/>
      <c r="B88" s="182" t="s">
        <v>114</v>
      </c>
      <c r="C88" s="183" t="s">
        <v>116</v>
      </c>
      <c r="D88" s="184"/>
      <c r="E88" s="184"/>
      <c r="F88" s="190" t="s">
        <v>24</v>
      </c>
      <c r="G88" s="191"/>
      <c r="H88" s="191"/>
      <c r="I88" s="191">
        <f>'SO.01 D.1.4.3 Pol'!G123</f>
        <v>0</v>
      </c>
      <c r="J88" s="188" t="str">
        <f>IF(I129=0,"",I88/I129*100)</f>
        <v/>
      </c>
    </row>
    <row r="89" spans="1:10" ht="36.75" customHeight="1" x14ac:dyDescent="0.2">
      <c r="A89" s="177"/>
      <c r="B89" s="182" t="s">
        <v>117</v>
      </c>
      <c r="C89" s="183" t="s">
        <v>118</v>
      </c>
      <c r="D89" s="184"/>
      <c r="E89" s="184"/>
      <c r="F89" s="190" t="s">
        <v>24</v>
      </c>
      <c r="G89" s="191"/>
      <c r="H89" s="191"/>
      <c r="I89" s="191">
        <f>'SO.01 D.1.4.3 Pol'!G131</f>
        <v>0</v>
      </c>
      <c r="J89" s="188" t="str">
        <f>IF(I129=0,"",I89/I129*100)</f>
        <v/>
      </c>
    </row>
    <row r="90" spans="1:10" ht="36.75" customHeight="1" x14ac:dyDescent="0.2">
      <c r="A90" s="177"/>
      <c r="B90" s="182" t="s">
        <v>119</v>
      </c>
      <c r="C90" s="183" t="s">
        <v>120</v>
      </c>
      <c r="D90" s="184"/>
      <c r="E90" s="184"/>
      <c r="F90" s="190" t="s">
        <v>24</v>
      </c>
      <c r="G90" s="191"/>
      <c r="H90" s="191"/>
      <c r="I90" s="191">
        <f>'SO.01 D.1.4.3 Pol'!G136</f>
        <v>0</v>
      </c>
      <c r="J90" s="188" t="str">
        <f>IF(I129=0,"",I90/I129*100)</f>
        <v/>
      </c>
    </row>
    <row r="91" spans="1:10" ht="36.75" customHeight="1" x14ac:dyDescent="0.2">
      <c r="A91" s="177"/>
      <c r="B91" s="182" t="s">
        <v>121</v>
      </c>
      <c r="C91" s="183" t="s">
        <v>122</v>
      </c>
      <c r="D91" s="184"/>
      <c r="E91" s="184"/>
      <c r="F91" s="190" t="s">
        <v>24</v>
      </c>
      <c r="G91" s="191"/>
      <c r="H91" s="191"/>
      <c r="I91" s="191">
        <f>'SO.01 D.1.4.3 Pol'!G143</f>
        <v>0</v>
      </c>
      <c r="J91" s="188" t="str">
        <f>IF(I129=0,"",I91/I129*100)</f>
        <v/>
      </c>
    </row>
    <row r="92" spans="1:10" ht="36.75" customHeight="1" x14ac:dyDescent="0.2">
      <c r="A92" s="177"/>
      <c r="B92" s="182" t="s">
        <v>123</v>
      </c>
      <c r="C92" s="183" t="s">
        <v>124</v>
      </c>
      <c r="D92" s="184"/>
      <c r="E92" s="184"/>
      <c r="F92" s="190" t="s">
        <v>24</v>
      </c>
      <c r="G92" s="191"/>
      <c r="H92" s="191"/>
      <c r="I92" s="191">
        <f>'SO.01 D.1.1.BP Pol'!G8+'SO.01 D.1.1.NS Pol'!G8+'SO.01 D.1.4.1 Pol'!G8</f>
        <v>0</v>
      </c>
      <c r="J92" s="188" t="str">
        <f>IF(I129=0,"",I92/I129*100)</f>
        <v/>
      </c>
    </row>
    <row r="93" spans="1:10" ht="36.75" customHeight="1" x14ac:dyDescent="0.2">
      <c r="A93" s="177"/>
      <c r="B93" s="182" t="s">
        <v>125</v>
      </c>
      <c r="C93" s="183" t="s">
        <v>126</v>
      </c>
      <c r="D93" s="184"/>
      <c r="E93" s="184"/>
      <c r="F93" s="190" t="s">
        <v>24</v>
      </c>
      <c r="G93" s="191"/>
      <c r="H93" s="191"/>
      <c r="I93" s="191">
        <f>'SO.01 D.1.1.NS Pol'!G82</f>
        <v>0</v>
      </c>
      <c r="J93" s="188" t="str">
        <f>IF(I129=0,"",I93/I129*100)</f>
        <v/>
      </c>
    </row>
    <row r="94" spans="1:10" ht="36.75" customHeight="1" x14ac:dyDescent="0.2">
      <c r="A94" s="177"/>
      <c r="B94" s="182" t="s">
        <v>127</v>
      </c>
      <c r="C94" s="183" t="s">
        <v>128</v>
      </c>
      <c r="D94" s="184"/>
      <c r="E94" s="184"/>
      <c r="F94" s="190" t="s">
        <v>24</v>
      </c>
      <c r="G94" s="191"/>
      <c r="H94" s="191"/>
      <c r="I94" s="191">
        <f>'SO.01 D.1.1.NS Pol'!G124</f>
        <v>0</v>
      </c>
      <c r="J94" s="188" t="str">
        <f>IF(I129=0,"",I94/I129*100)</f>
        <v/>
      </c>
    </row>
    <row r="95" spans="1:10" ht="36.75" customHeight="1" x14ac:dyDescent="0.2">
      <c r="A95" s="177"/>
      <c r="B95" s="182" t="s">
        <v>129</v>
      </c>
      <c r="C95" s="183" t="s">
        <v>130</v>
      </c>
      <c r="D95" s="184"/>
      <c r="E95" s="184"/>
      <c r="F95" s="190" t="s">
        <v>24</v>
      </c>
      <c r="G95" s="191"/>
      <c r="H95" s="191"/>
      <c r="I95" s="191">
        <f>'SO.01 D.1.1.NS Pol'!G184+'SO.01 D.1.4.1 Pol'!G72</f>
        <v>0</v>
      </c>
      <c r="J95" s="188" t="str">
        <f>IF(I129=0,"",I95/I129*100)</f>
        <v/>
      </c>
    </row>
    <row r="96" spans="1:10" ht="36.75" customHeight="1" x14ac:dyDescent="0.2">
      <c r="A96" s="177"/>
      <c r="B96" s="182" t="s">
        <v>131</v>
      </c>
      <c r="C96" s="183" t="s">
        <v>132</v>
      </c>
      <c r="D96" s="184"/>
      <c r="E96" s="184"/>
      <c r="F96" s="190" t="s">
        <v>24</v>
      </c>
      <c r="G96" s="191"/>
      <c r="H96" s="191"/>
      <c r="I96" s="191">
        <f>'SO.01 D.1.1.NS Pol'!G198</f>
        <v>0</v>
      </c>
      <c r="J96" s="188" t="str">
        <f>IF(I129=0,"",I96/I129*100)</f>
        <v/>
      </c>
    </row>
    <row r="97" spans="1:10" ht="36.75" customHeight="1" x14ac:dyDescent="0.2">
      <c r="A97" s="177"/>
      <c r="B97" s="182" t="s">
        <v>133</v>
      </c>
      <c r="C97" s="183" t="s">
        <v>134</v>
      </c>
      <c r="D97" s="184"/>
      <c r="E97" s="184"/>
      <c r="F97" s="190" t="s">
        <v>24</v>
      </c>
      <c r="G97" s="191"/>
      <c r="H97" s="191"/>
      <c r="I97" s="191">
        <f>'SO.01 D.1.1.NS Pol'!G213</f>
        <v>0</v>
      </c>
      <c r="J97" s="188" t="str">
        <f>IF(I129=0,"",I97/I129*100)</f>
        <v/>
      </c>
    </row>
    <row r="98" spans="1:10" ht="36.75" customHeight="1" x14ac:dyDescent="0.2">
      <c r="A98" s="177"/>
      <c r="B98" s="182" t="s">
        <v>135</v>
      </c>
      <c r="C98" s="183" t="s">
        <v>136</v>
      </c>
      <c r="D98" s="184"/>
      <c r="E98" s="184"/>
      <c r="F98" s="190" t="s">
        <v>24</v>
      </c>
      <c r="G98" s="191"/>
      <c r="H98" s="191"/>
      <c r="I98" s="191">
        <f>'SO.01 D.1.1.NS Pol'!G217</f>
        <v>0</v>
      </c>
      <c r="J98" s="188" t="str">
        <f>IF(I129=0,"",I98/I129*100)</f>
        <v/>
      </c>
    </row>
    <row r="99" spans="1:10" ht="36.75" customHeight="1" x14ac:dyDescent="0.2">
      <c r="A99" s="177"/>
      <c r="B99" s="182" t="s">
        <v>137</v>
      </c>
      <c r="C99" s="183" t="s">
        <v>138</v>
      </c>
      <c r="D99" s="184"/>
      <c r="E99" s="184"/>
      <c r="F99" s="190" t="s">
        <v>24</v>
      </c>
      <c r="G99" s="191"/>
      <c r="H99" s="191"/>
      <c r="I99" s="191">
        <f>'SO.01 D.1.1.NS Pol'!G235</f>
        <v>0</v>
      </c>
      <c r="J99" s="188" t="str">
        <f>IF(I129=0,"",I99/I129*100)</f>
        <v/>
      </c>
    </row>
    <row r="100" spans="1:10" ht="36.75" customHeight="1" x14ac:dyDescent="0.2">
      <c r="A100" s="177"/>
      <c r="B100" s="182" t="s">
        <v>139</v>
      </c>
      <c r="C100" s="183" t="s">
        <v>140</v>
      </c>
      <c r="D100" s="184"/>
      <c r="E100" s="184"/>
      <c r="F100" s="190" t="s">
        <v>24</v>
      </c>
      <c r="G100" s="191"/>
      <c r="H100" s="191"/>
      <c r="I100" s="191">
        <f>'SO.01 D.1.1.NS Pol'!G242</f>
        <v>0</v>
      </c>
      <c r="J100" s="188" t="str">
        <f>IF(I129=0,"",I100/I129*100)</f>
        <v/>
      </c>
    </row>
    <row r="101" spans="1:10" ht="36.75" customHeight="1" x14ac:dyDescent="0.2">
      <c r="A101" s="177"/>
      <c r="B101" s="182" t="s">
        <v>141</v>
      </c>
      <c r="C101" s="183" t="s">
        <v>142</v>
      </c>
      <c r="D101" s="184"/>
      <c r="E101" s="184"/>
      <c r="F101" s="190" t="s">
        <v>24</v>
      </c>
      <c r="G101" s="191"/>
      <c r="H101" s="191"/>
      <c r="I101" s="191">
        <f>'SO.01 D.1.1.NS Pol'!G259</f>
        <v>0</v>
      </c>
      <c r="J101" s="188" t="str">
        <f>IF(I129=0,"",I101/I129*100)</f>
        <v/>
      </c>
    </row>
    <row r="102" spans="1:10" ht="36.75" customHeight="1" x14ac:dyDescent="0.2">
      <c r="A102" s="177"/>
      <c r="B102" s="182" t="s">
        <v>143</v>
      </c>
      <c r="C102" s="183" t="s">
        <v>144</v>
      </c>
      <c r="D102" s="184"/>
      <c r="E102" s="184"/>
      <c r="F102" s="190" t="s">
        <v>24</v>
      </c>
      <c r="G102" s="191"/>
      <c r="H102" s="191"/>
      <c r="I102" s="191">
        <f>'SO.01 D.1.4.1 Pol'!G77</f>
        <v>0</v>
      </c>
      <c r="J102" s="188" t="str">
        <f>IF(I129=0,"",I102/I129*100)</f>
        <v/>
      </c>
    </row>
    <row r="103" spans="1:10" ht="36.75" customHeight="1" x14ac:dyDescent="0.2">
      <c r="A103" s="177"/>
      <c r="B103" s="182" t="s">
        <v>145</v>
      </c>
      <c r="C103" s="183" t="s">
        <v>146</v>
      </c>
      <c r="D103" s="184"/>
      <c r="E103" s="184"/>
      <c r="F103" s="190" t="s">
        <v>24</v>
      </c>
      <c r="G103" s="191"/>
      <c r="H103" s="191"/>
      <c r="I103" s="191">
        <f>'SO.01 D.1.4.1 Pol'!G153</f>
        <v>0</v>
      </c>
      <c r="J103" s="188" t="str">
        <f>IF(I129=0,"",I103/I129*100)</f>
        <v/>
      </c>
    </row>
    <row r="104" spans="1:10" ht="36.75" customHeight="1" x14ac:dyDescent="0.2">
      <c r="A104" s="177"/>
      <c r="B104" s="182" t="s">
        <v>147</v>
      </c>
      <c r="C104" s="183" t="s">
        <v>148</v>
      </c>
      <c r="D104" s="184"/>
      <c r="E104" s="184"/>
      <c r="F104" s="190" t="s">
        <v>24</v>
      </c>
      <c r="G104" s="191"/>
      <c r="H104" s="191"/>
      <c r="I104" s="191">
        <f>'SO.01 D.1.1.NS Pol'!G308</f>
        <v>0</v>
      </c>
      <c r="J104" s="188" t="str">
        <f>IF(I129=0,"",I104/I129*100)</f>
        <v/>
      </c>
    </row>
    <row r="105" spans="1:10" ht="36.75" customHeight="1" x14ac:dyDescent="0.2">
      <c r="A105" s="177"/>
      <c r="B105" s="182" t="s">
        <v>149</v>
      </c>
      <c r="C105" s="183" t="s">
        <v>150</v>
      </c>
      <c r="D105" s="184"/>
      <c r="E105" s="184"/>
      <c r="F105" s="190" t="s">
        <v>24</v>
      </c>
      <c r="G105" s="191"/>
      <c r="H105" s="191"/>
      <c r="I105" s="191">
        <f>'SO.01 D.1.1.NS Pol'!G322</f>
        <v>0</v>
      </c>
      <c r="J105" s="188" t="str">
        <f>IF(I129=0,"",I105/I129*100)</f>
        <v/>
      </c>
    </row>
    <row r="106" spans="1:10" ht="36.75" customHeight="1" x14ac:dyDescent="0.2">
      <c r="A106" s="177"/>
      <c r="B106" s="182" t="s">
        <v>151</v>
      </c>
      <c r="C106" s="183" t="s">
        <v>152</v>
      </c>
      <c r="D106" s="184"/>
      <c r="E106" s="184"/>
      <c r="F106" s="190" t="s">
        <v>24</v>
      </c>
      <c r="G106" s="191"/>
      <c r="H106" s="191"/>
      <c r="I106" s="191">
        <f>'SO.01 D.1.1.NS Pol'!G337</f>
        <v>0</v>
      </c>
      <c r="J106" s="188" t="str">
        <f>IF(I129=0,"",I106/I129*100)</f>
        <v/>
      </c>
    </row>
    <row r="107" spans="1:10" ht="36.75" customHeight="1" x14ac:dyDescent="0.2">
      <c r="A107" s="177"/>
      <c r="B107" s="182" t="s">
        <v>153</v>
      </c>
      <c r="C107" s="183" t="s">
        <v>154</v>
      </c>
      <c r="D107" s="184"/>
      <c r="E107" s="184"/>
      <c r="F107" s="190" t="s">
        <v>24</v>
      </c>
      <c r="G107" s="191"/>
      <c r="H107" s="191"/>
      <c r="I107" s="191">
        <f>'SO.01 D.1.1.BP Pol'!G16+'SO.01 D.1.1.NS Pol'!G348</f>
        <v>0</v>
      </c>
      <c r="J107" s="188" t="str">
        <f>IF(I129=0,"",I107/I129*100)</f>
        <v/>
      </c>
    </row>
    <row r="108" spans="1:10" ht="36.75" customHeight="1" x14ac:dyDescent="0.2">
      <c r="A108" s="177"/>
      <c r="B108" s="182" t="s">
        <v>155</v>
      </c>
      <c r="C108" s="183" t="s">
        <v>156</v>
      </c>
      <c r="D108" s="184"/>
      <c r="E108" s="184"/>
      <c r="F108" s="190" t="s">
        <v>24</v>
      </c>
      <c r="G108" s="191"/>
      <c r="H108" s="191"/>
      <c r="I108" s="191">
        <f>'SO.01 D.1.1.NS Pol'!G365</f>
        <v>0</v>
      </c>
      <c r="J108" s="188" t="str">
        <f>IF(I129=0,"",I108/I129*100)</f>
        <v/>
      </c>
    </row>
    <row r="109" spans="1:10" ht="36.75" customHeight="1" x14ac:dyDescent="0.2">
      <c r="A109" s="177"/>
      <c r="B109" s="182" t="s">
        <v>157</v>
      </c>
      <c r="C109" s="183" t="s">
        <v>158</v>
      </c>
      <c r="D109" s="184"/>
      <c r="E109" s="184"/>
      <c r="F109" s="190" t="s">
        <v>24</v>
      </c>
      <c r="G109" s="191"/>
      <c r="H109" s="191"/>
      <c r="I109" s="191">
        <f>'SO.01 D.1.4.1 Pol'!G158</f>
        <v>0</v>
      </c>
      <c r="J109" s="188" t="str">
        <f>IF(I129=0,"",I109/I129*100)</f>
        <v/>
      </c>
    </row>
    <row r="110" spans="1:10" ht="36.75" customHeight="1" x14ac:dyDescent="0.2">
      <c r="A110" s="177"/>
      <c r="B110" s="182" t="s">
        <v>159</v>
      </c>
      <c r="C110" s="183" t="s">
        <v>160</v>
      </c>
      <c r="D110" s="184"/>
      <c r="E110" s="184"/>
      <c r="F110" s="190" t="s">
        <v>25</v>
      </c>
      <c r="G110" s="191"/>
      <c r="H110" s="191"/>
      <c r="I110" s="191">
        <f>'SO.01 D.1.1.NS Pol'!G367</f>
        <v>0</v>
      </c>
      <c r="J110" s="188" t="str">
        <f>IF(I129=0,"",I110/I129*100)</f>
        <v/>
      </c>
    </row>
    <row r="111" spans="1:10" ht="36.75" customHeight="1" x14ac:dyDescent="0.2">
      <c r="A111" s="177"/>
      <c r="B111" s="182" t="s">
        <v>161</v>
      </c>
      <c r="C111" s="183" t="s">
        <v>162</v>
      </c>
      <c r="D111" s="184"/>
      <c r="E111" s="184"/>
      <c r="F111" s="190" t="s">
        <v>25</v>
      </c>
      <c r="G111" s="191"/>
      <c r="H111" s="191"/>
      <c r="I111" s="191">
        <f>'SO.01 D.1.1.NS Pol'!G403</f>
        <v>0</v>
      </c>
      <c r="J111" s="188" t="str">
        <f>IF(I129=0,"",I111/I129*100)</f>
        <v/>
      </c>
    </row>
    <row r="112" spans="1:10" ht="36.75" customHeight="1" x14ac:dyDescent="0.2">
      <c r="A112" s="177"/>
      <c r="B112" s="182" t="s">
        <v>163</v>
      </c>
      <c r="C112" s="183" t="s">
        <v>164</v>
      </c>
      <c r="D112" s="184"/>
      <c r="E112" s="184"/>
      <c r="F112" s="190" t="s">
        <v>25</v>
      </c>
      <c r="G112" s="191"/>
      <c r="H112" s="191"/>
      <c r="I112" s="191">
        <f>'SO.01 D.1.4.1 Pol'!G160</f>
        <v>0</v>
      </c>
      <c r="J112" s="188" t="str">
        <f>IF(I129=0,"",I112/I129*100)</f>
        <v/>
      </c>
    </row>
    <row r="113" spans="1:10" ht="36.75" customHeight="1" x14ac:dyDescent="0.2">
      <c r="A113" s="177"/>
      <c r="B113" s="182" t="s">
        <v>165</v>
      </c>
      <c r="C113" s="183" t="s">
        <v>166</v>
      </c>
      <c r="D113" s="184"/>
      <c r="E113" s="184"/>
      <c r="F113" s="190" t="s">
        <v>25</v>
      </c>
      <c r="G113" s="191"/>
      <c r="H113" s="191"/>
      <c r="I113" s="191">
        <f>'SO.01 D.1.1.NS Pol'!G413+'SO.01 D.1.4.1 Pol'!G257</f>
        <v>0</v>
      </c>
      <c r="J113" s="188" t="str">
        <f>IF(I129=0,"",I113/I129*100)</f>
        <v/>
      </c>
    </row>
    <row r="114" spans="1:10" ht="36.75" customHeight="1" x14ac:dyDescent="0.2">
      <c r="A114" s="177"/>
      <c r="B114" s="182" t="s">
        <v>167</v>
      </c>
      <c r="C114" s="183" t="s">
        <v>168</v>
      </c>
      <c r="D114" s="184"/>
      <c r="E114" s="184"/>
      <c r="F114" s="190" t="s">
        <v>25</v>
      </c>
      <c r="G114" s="191"/>
      <c r="H114" s="191"/>
      <c r="I114" s="191">
        <f>'SO.01 D.1.4.5 Pol'!G8</f>
        <v>0</v>
      </c>
      <c r="J114" s="188" t="str">
        <f>IF(I129=0,"",I114/I129*100)</f>
        <v/>
      </c>
    </row>
    <row r="115" spans="1:10" ht="36.75" customHeight="1" x14ac:dyDescent="0.2">
      <c r="A115" s="177"/>
      <c r="B115" s="182" t="s">
        <v>169</v>
      </c>
      <c r="C115" s="183" t="s">
        <v>170</v>
      </c>
      <c r="D115" s="184"/>
      <c r="E115" s="184"/>
      <c r="F115" s="190" t="s">
        <v>25</v>
      </c>
      <c r="G115" s="191"/>
      <c r="H115" s="191"/>
      <c r="I115" s="191">
        <f>'SO.01 D.1.4.6 Pol'!G8</f>
        <v>0</v>
      </c>
      <c r="J115" s="188" t="str">
        <f>IF(I129=0,"",I115/I129*100)</f>
        <v/>
      </c>
    </row>
    <row r="116" spans="1:10" ht="36.75" customHeight="1" x14ac:dyDescent="0.2">
      <c r="A116" s="177"/>
      <c r="B116" s="182" t="s">
        <v>171</v>
      </c>
      <c r="C116" s="183" t="s">
        <v>172</v>
      </c>
      <c r="D116" s="184"/>
      <c r="E116" s="184"/>
      <c r="F116" s="190" t="s">
        <v>25</v>
      </c>
      <c r="G116" s="191"/>
      <c r="H116" s="191"/>
      <c r="I116" s="191">
        <f>'SO.01 D.1.4.1 Pol'!G431</f>
        <v>0</v>
      </c>
      <c r="J116" s="188" t="str">
        <f>IF(I129=0,"",I116/I129*100)</f>
        <v/>
      </c>
    </row>
    <row r="117" spans="1:10" ht="36.75" customHeight="1" x14ac:dyDescent="0.2">
      <c r="A117" s="177"/>
      <c r="B117" s="182" t="s">
        <v>173</v>
      </c>
      <c r="C117" s="183" t="s">
        <v>174</v>
      </c>
      <c r="D117" s="184"/>
      <c r="E117" s="184"/>
      <c r="F117" s="190" t="s">
        <v>25</v>
      </c>
      <c r="G117" s="191"/>
      <c r="H117" s="191"/>
      <c r="I117" s="191">
        <f>'SO.01 D.1.1.BP Pol'!G47+'SO.01 D.1.1.NS Pol'!G420</f>
        <v>0</v>
      </c>
      <c r="J117" s="188" t="str">
        <f>IF(I129=0,"",I117/I129*100)</f>
        <v/>
      </c>
    </row>
    <row r="118" spans="1:10" ht="36.75" customHeight="1" x14ac:dyDescent="0.2">
      <c r="A118" s="177"/>
      <c r="B118" s="182" t="s">
        <v>175</v>
      </c>
      <c r="C118" s="183" t="s">
        <v>176</v>
      </c>
      <c r="D118" s="184"/>
      <c r="E118" s="184"/>
      <c r="F118" s="190" t="s">
        <v>25</v>
      </c>
      <c r="G118" s="191"/>
      <c r="H118" s="191"/>
      <c r="I118" s="191">
        <f>'SO.01 D.1.1.NS Pol'!G470</f>
        <v>0</v>
      </c>
      <c r="J118" s="188" t="str">
        <f>IF(I129=0,"",I118/I129*100)</f>
        <v/>
      </c>
    </row>
    <row r="119" spans="1:10" ht="36.75" customHeight="1" x14ac:dyDescent="0.2">
      <c r="A119" s="177"/>
      <c r="B119" s="182" t="s">
        <v>177</v>
      </c>
      <c r="C119" s="183" t="s">
        <v>178</v>
      </c>
      <c r="D119" s="184"/>
      <c r="E119" s="184"/>
      <c r="F119" s="190" t="s">
        <v>25</v>
      </c>
      <c r="G119" s="191"/>
      <c r="H119" s="191"/>
      <c r="I119" s="191">
        <f>'SO.01 D.1.1.NS Pol'!G485</f>
        <v>0</v>
      </c>
      <c r="J119" s="188" t="str">
        <f>IF(I129=0,"",I119/I129*100)</f>
        <v/>
      </c>
    </row>
    <row r="120" spans="1:10" ht="36.75" customHeight="1" x14ac:dyDescent="0.2">
      <c r="A120" s="177"/>
      <c r="B120" s="182" t="s">
        <v>179</v>
      </c>
      <c r="C120" s="183" t="s">
        <v>180</v>
      </c>
      <c r="D120" s="184"/>
      <c r="E120" s="184"/>
      <c r="F120" s="190" t="s">
        <v>25</v>
      </c>
      <c r="G120" s="191"/>
      <c r="H120" s="191"/>
      <c r="I120" s="191">
        <f>'SO.01 D.1.1.NS Pol'!G525</f>
        <v>0</v>
      </c>
      <c r="J120" s="188" t="str">
        <f>IF(I129=0,"",I120/I129*100)</f>
        <v/>
      </c>
    </row>
    <row r="121" spans="1:10" ht="36.75" customHeight="1" x14ac:dyDescent="0.2">
      <c r="A121" s="177"/>
      <c r="B121" s="182" t="s">
        <v>181</v>
      </c>
      <c r="C121" s="183" t="s">
        <v>182</v>
      </c>
      <c r="D121" s="184"/>
      <c r="E121" s="184"/>
      <c r="F121" s="190" t="s">
        <v>25</v>
      </c>
      <c r="G121" s="191"/>
      <c r="H121" s="191"/>
      <c r="I121" s="191">
        <f>'SO.01 D.1.1.NS Pol'!G550</f>
        <v>0</v>
      </c>
      <c r="J121" s="188" t="str">
        <f>IF(I129=0,"",I121/I129*100)</f>
        <v/>
      </c>
    </row>
    <row r="122" spans="1:10" ht="36.75" customHeight="1" x14ac:dyDescent="0.2">
      <c r="A122" s="177"/>
      <c r="B122" s="182" t="s">
        <v>183</v>
      </c>
      <c r="C122" s="183" t="s">
        <v>184</v>
      </c>
      <c r="D122" s="184"/>
      <c r="E122" s="184"/>
      <c r="F122" s="190" t="s">
        <v>26</v>
      </c>
      <c r="G122" s="191"/>
      <c r="H122" s="191"/>
      <c r="I122" s="191">
        <f>'SO.01 D.1.1.NS Pol'!G559</f>
        <v>0</v>
      </c>
      <c r="J122" s="188" t="str">
        <f>IF(I129=0,"",I122/I129*100)</f>
        <v/>
      </c>
    </row>
    <row r="123" spans="1:10" ht="36.75" customHeight="1" x14ac:dyDescent="0.2">
      <c r="A123" s="177"/>
      <c r="B123" s="182" t="s">
        <v>185</v>
      </c>
      <c r="C123" s="183" t="s">
        <v>186</v>
      </c>
      <c r="D123" s="184"/>
      <c r="E123" s="184"/>
      <c r="F123" s="190" t="s">
        <v>187</v>
      </c>
      <c r="G123" s="191"/>
      <c r="H123" s="191"/>
      <c r="I123" s="191">
        <f>'SO.01 D.1.1.BP Pol'!G51</f>
        <v>0</v>
      </c>
      <c r="J123" s="188" t="str">
        <f>IF(I129=0,"",I123/I129*100)</f>
        <v/>
      </c>
    </row>
    <row r="124" spans="1:10" ht="36.75" customHeight="1" x14ac:dyDescent="0.2">
      <c r="A124" s="177"/>
      <c r="B124" s="182" t="s">
        <v>188</v>
      </c>
      <c r="C124" s="183" t="s">
        <v>189</v>
      </c>
      <c r="D124" s="184"/>
      <c r="E124" s="184"/>
      <c r="F124" s="190" t="s">
        <v>190</v>
      </c>
      <c r="G124" s="191"/>
      <c r="H124" s="191"/>
      <c r="I124" s="191">
        <f>'SO.01 D.1.4.3 Pol'!G150</f>
        <v>0</v>
      </c>
      <c r="J124" s="188" t="str">
        <f>IF(I129=0,"",I124/I129*100)</f>
        <v/>
      </c>
    </row>
    <row r="125" spans="1:10" ht="36.75" customHeight="1" x14ac:dyDescent="0.2">
      <c r="A125" s="177"/>
      <c r="B125" s="182" t="s">
        <v>190</v>
      </c>
      <c r="C125" s="183" t="s">
        <v>27</v>
      </c>
      <c r="D125" s="184"/>
      <c r="E125" s="184"/>
      <c r="F125" s="190" t="s">
        <v>190</v>
      </c>
      <c r="G125" s="191"/>
      <c r="H125" s="191"/>
      <c r="I125" s="191">
        <f>'VRN VRN Pol'!G8</f>
        <v>0</v>
      </c>
      <c r="J125" s="188" t="str">
        <f>IF(I129=0,"",I125/I129*100)</f>
        <v/>
      </c>
    </row>
    <row r="126" spans="1:10" ht="36.75" customHeight="1" x14ac:dyDescent="0.2">
      <c r="A126" s="177"/>
      <c r="B126" s="182" t="s">
        <v>117</v>
      </c>
      <c r="C126" s="183" t="s">
        <v>189</v>
      </c>
      <c r="D126" s="184"/>
      <c r="E126" s="184"/>
      <c r="F126" s="190" t="s">
        <v>191</v>
      </c>
      <c r="G126" s="191"/>
      <c r="H126" s="191"/>
      <c r="I126" s="191">
        <f>'SO.01 D.1.4.7 Pol'!G71</f>
        <v>0</v>
      </c>
      <c r="J126" s="188" t="str">
        <f>IF(I129=0,"",I126/I129*100)</f>
        <v/>
      </c>
    </row>
    <row r="127" spans="1:10" ht="36.75" customHeight="1" x14ac:dyDescent="0.2">
      <c r="A127" s="177"/>
      <c r="B127" s="182" t="s">
        <v>191</v>
      </c>
      <c r="C127" s="183" t="s">
        <v>28</v>
      </c>
      <c r="D127" s="184"/>
      <c r="E127" s="184"/>
      <c r="F127" s="190" t="s">
        <v>191</v>
      </c>
      <c r="G127" s="191"/>
      <c r="H127" s="191"/>
      <c r="I127" s="191">
        <f>'SO.01 D.1.4.8 Pol'!G46+'VRN VRN Pol'!G37</f>
        <v>0</v>
      </c>
      <c r="J127" s="188" t="str">
        <f>IF(I129=0,"",I127/I129*100)</f>
        <v/>
      </c>
    </row>
    <row r="128" spans="1:10" ht="36.75" customHeight="1" x14ac:dyDescent="0.2">
      <c r="A128" s="177"/>
      <c r="B128" s="182" t="s">
        <v>192</v>
      </c>
      <c r="C128" s="183" t="s">
        <v>189</v>
      </c>
      <c r="D128" s="184"/>
      <c r="E128" s="184"/>
      <c r="F128" s="190" t="s">
        <v>191</v>
      </c>
      <c r="G128" s="191"/>
      <c r="H128" s="191"/>
      <c r="I128" s="191">
        <f>'SO.01 D.1.4.1 Pol'!G542+'SO.01 D.1.4.5 Pol'!G53</f>
        <v>0</v>
      </c>
      <c r="J128" s="188" t="str">
        <f>IF(I129=0,"",I128/I129*100)</f>
        <v/>
      </c>
    </row>
    <row r="129" spans="1:10" ht="25.5" customHeight="1" x14ac:dyDescent="0.2">
      <c r="A129" s="178"/>
      <c r="B129" s="185" t="s">
        <v>1</v>
      </c>
      <c r="C129" s="186"/>
      <c r="D129" s="187"/>
      <c r="E129" s="187"/>
      <c r="F129" s="192"/>
      <c r="G129" s="193"/>
      <c r="H129" s="193"/>
      <c r="I129" s="193">
        <f>SUM(I66:I128)</f>
        <v>0</v>
      </c>
      <c r="J129" s="189">
        <f>SUM(J66:J128)</f>
        <v>0</v>
      </c>
    </row>
    <row r="130" spans="1:10" x14ac:dyDescent="0.2">
      <c r="F130" s="131"/>
      <c r="G130" s="131"/>
      <c r="H130" s="131"/>
      <c r="I130" s="131"/>
      <c r="J130" s="132"/>
    </row>
    <row r="131" spans="1:10" x14ac:dyDescent="0.2">
      <c r="F131" s="131"/>
      <c r="G131" s="131"/>
      <c r="H131" s="131"/>
      <c r="I131" s="131"/>
      <c r="J131" s="132"/>
    </row>
    <row r="132" spans="1:10" x14ac:dyDescent="0.2">
      <c r="F132" s="131"/>
      <c r="G132" s="131"/>
      <c r="H132" s="131"/>
      <c r="I132" s="131"/>
      <c r="J132" s="132"/>
    </row>
  </sheetData>
  <sheetProtection algorithmName="SHA-512" hashValue="UHzHVWhIcAlBuqtyPyfexYwXGU31g/ajGkdwEb+NEF1jlFvlSXBCTWwhw6JDCxvM1hahY1ijauHGy0uVNxoRZQ==" saltValue="pFH40PEExeWpPb4JK3Kob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5">
    <mergeCell ref="C126:E126"/>
    <mergeCell ref="C127:E127"/>
    <mergeCell ref="C128:E128"/>
    <mergeCell ref="D5:G5"/>
    <mergeCell ref="D6:G6"/>
    <mergeCell ref="E7:G7"/>
    <mergeCell ref="D14:G14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54:E54"/>
    <mergeCell ref="C55:E55"/>
    <mergeCell ref="C56:E56"/>
    <mergeCell ref="B57:E57"/>
    <mergeCell ref="B60:J60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0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6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7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8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9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rENUk9eWM7ZqZj2TL+L3pavx9yqJ54BZYyyHbxQLgYBQJXQWKg1jdnwchmdZF+N/Bzw6zXBkf85T2wE+EyUC5A==" saltValue="M6r0rKijQTeFSJ3qVjRwq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123</v>
      </c>
      <c r="C8" s="240" t="s">
        <v>124</v>
      </c>
      <c r="D8" s="225"/>
      <c r="E8" s="226"/>
      <c r="F8" s="227"/>
      <c r="G8" s="227">
        <f>SUMIF(AG9:AG15,"&lt;&gt;NOR",G9:G15)</f>
        <v>0</v>
      </c>
      <c r="H8" s="227"/>
      <c r="I8" s="227">
        <f>SUM(I9:I15)</f>
        <v>0</v>
      </c>
      <c r="J8" s="227"/>
      <c r="K8" s="227">
        <f>SUM(K9:K15)</f>
        <v>0</v>
      </c>
      <c r="L8" s="227"/>
      <c r="M8" s="227">
        <f>SUM(M9:M15)</f>
        <v>0</v>
      </c>
      <c r="N8" s="227"/>
      <c r="O8" s="227">
        <f>SUM(O9:O15)</f>
        <v>0</v>
      </c>
      <c r="P8" s="227"/>
      <c r="Q8" s="227">
        <f>SUM(Q9:Q15)</f>
        <v>12.530000000000001</v>
      </c>
      <c r="R8" s="227"/>
      <c r="S8" s="227"/>
      <c r="T8" s="228"/>
      <c r="U8" s="222"/>
      <c r="V8" s="222">
        <f>SUM(V9:V15)</f>
        <v>20.299999999999997</v>
      </c>
      <c r="W8" s="222"/>
      <c r="X8" s="222"/>
      <c r="AG8" t="s">
        <v>220</v>
      </c>
    </row>
    <row r="9" spans="1:60" ht="22.5" outlineLevel="1" x14ac:dyDescent="0.2">
      <c r="A9" s="229">
        <v>1</v>
      </c>
      <c r="B9" s="230" t="s">
        <v>221</v>
      </c>
      <c r="C9" s="241" t="s">
        <v>222</v>
      </c>
      <c r="D9" s="231" t="s">
        <v>223</v>
      </c>
      <c r="E9" s="232">
        <v>35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0.13800000000000001</v>
      </c>
      <c r="Q9" s="234">
        <f>ROUND(E9*P9,2)</f>
        <v>4.83</v>
      </c>
      <c r="R9" s="234" t="s">
        <v>224</v>
      </c>
      <c r="S9" s="234" t="s">
        <v>225</v>
      </c>
      <c r="T9" s="235" t="s">
        <v>225</v>
      </c>
      <c r="U9" s="219">
        <v>0.16</v>
      </c>
      <c r="V9" s="219">
        <f>ROUND(E9*U9,2)</f>
        <v>5.6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227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42" t="s">
        <v>228</v>
      </c>
      <c r="D10" s="236"/>
      <c r="E10" s="236"/>
      <c r="F10" s="236"/>
      <c r="G10" s="236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229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17"/>
      <c r="B11" s="218"/>
      <c r="C11" s="243" t="s">
        <v>230</v>
      </c>
      <c r="D11" s="220"/>
      <c r="E11" s="221">
        <v>35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231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29">
        <v>2</v>
      </c>
      <c r="B12" s="230" t="s">
        <v>232</v>
      </c>
      <c r="C12" s="241" t="s">
        <v>233</v>
      </c>
      <c r="D12" s="231" t="s">
        <v>223</v>
      </c>
      <c r="E12" s="232">
        <v>35</v>
      </c>
      <c r="F12" s="233"/>
      <c r="G12" s="234">
        <f>ROUND(E12*F12,2)</f>
        <v>0</v>
      </c>
      <c r="H12" s="233"/>
      <c r="I12" s="234">
        <f>ROUND(E12*H12,2)</f>
        <v>0</v>
      </c>
      <c r="J12" s="233"/>
      <c r="K12" s="234">
        <f>ROUND(E12*J12,2)</f>
        <v>0</v>
      </c>
      <c r="L12" s="234">
        <v>21</v>
      </c>
      <c r="M12" s="234">
        <f>G12*(1+L12/100)</f>
        <v>0</v>
      </c>
      <c r="N12" s="234">
        <v>0</v>
      </c>
      <c r="O12" s="234">
        <f>ROUND(E12*N12,2)</f>
        <v>0</v>
      </c>
      <c r="P12" s="234">
        <v>0.22</v>
      </c>
      <c r="Q12" s="234">
        <f>ROUND(E12*P12,2)</f>
        <v>7.7</v>
      </c>
      <c r="R12" s="234" t="s">
        <v>224</v>
      </c>
      <c r="S12" s="234" t="s">
        <v>225</v>
      </c>
      <c r="T12" s="235" t="s">
        <v>225</v>
      </c>
      <c r="U12" s="219">
        <v>0.42</v>
      </c>
      <c r="V12" s="219">
        <f>ROUND(E12*U12,2)</f>
        <v>14.7</v>
      </c>
      <c r="W12" s="219"/>
      <c r="X12" s="219" t="s">
        <v>226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227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17"/>
      <c r="B13" s="218"/>
      <c r="C13" s="243" t="s">
        <v>234</v>
      </c>
      <c r="D13" s="220"/>
      <c r="E13" s="221">
        <v>35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231</v>
      </c>
      <c r="AH13" s="210">
        <v>5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9">
        <v>3</v>
      </c>
      <c r="B14" s="230" t="s">
        <v>235</v>
      </c>
      <c r="C14" s="241" t="s">
        <v>236</v>
      </c>
      <c r="D14" s="231" t="s">
        <v>237</v>
      </c>
      <c r="E14" s="232">
        <v>7.7</v>
      </c>
      <c r="F14" s="233"/>
      <c r="G14" s="234">
        <f>ROUND(E14*F14,2)</f>
        <v>0</v>
      </c>
      <c r="H14" s="233"/>
      <c r="I14" s="234">
        <f>ROUND(E14*H14,2)</f>
        <v>0</v>
      </c>
      <c r="J14" s="233"/>
      <c r="K14" s="234">
        <f>ROUND(E14*J14,2)</f>
        <v>0</v>
      </c>
      <c r="L14" s="234">
        <v>21</v>
      </c>
      <c r="M14" s="234">
        <f>G14*(1+L14/100)</f>
        <v>0</v>
      </c>
      <c r="N14" s="234">
        <v>0</v>
      </c>
      <c r="O14" s="234">
        <f>ROUND(E14*N14,2)</f>
        <v>0</v>
      </c>
      <c r="P14" s="234">
        <v>0</v>
      </c>
      <c r="Q14" s="234">
        <f>ROUND(E14*P14,2)</f>
        <v>0</v>
      </c>
      <c r="R14" s="234" t="s">
        <v>238</v>
      </c>
      <c r="S14" s="234" t="s">
        <v>225</v>
      </c>
      <c r="T14" s="235" t="s">
        <v>225</v>
      </c>
      <c r="U14" s="219">
        <v>0</v>
      </c>
      <c r="V14" s="219">
        <f>ROUND(E14*U14,2)</f>
        <v>0</v>
      </c>
      <c r="W14" s="219"/>
      <c r="X14" s="219" t="s">
        <v>226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227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17"/>
      <c r="B15" s="218"/>
      <c r="C15" s="243" t="s">
        <v>239</v>
      </c>
      <c r="D15" s="220"/>
      <c r="E15" s="221">
        <v>7.7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231</v>
      </c>
      <c r="AH15" s="210">
        <v>7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23" t="s">
        <v>219</v>
      </c>
      <c r="B16" s="224" t="s">
        <v>153</v>
      </c>
      <c r="C16" s="240" t="s">
        <v>154</v>
      </c>
      <c r="D16" s="225"/>
      <c r="E16" s="226"/>
      <c r="F16" s="227"/>
      <c r="G16" s="227">
        <f>SUMIF(AG17:AG46,"&lt;&gt;NOR",G17:G46)</f>
        <v>0</v>
      </c>
      <c r="H16" s="227"/>
      <c r="I16" s="227">
        <f>SUM(I17:I46)</f>
        <v>0</v>
      </c>
      <c r="J16" s="227"/>
      <c r="K16" s="227">
        <f>SUM(K17:K46)</f>
        <v>0</v>
      </c>
      <c r="L16" s="227"/>
      <c r="M16" s="227">
        <f>SUM(M17:M46)</f>
        <v>0</v>
      </c>
      <c r="N16" s="227"/>
      <c r="O16" s="227">
        <f>SUM(O17:O46)</f>
        <v>0.02</v>
      </c>
      <c r="P16" s="227"/>
      <c r="Q16" s="227">
        <f>SUM(Q17:Q46)</f>
        <v>4.17</v>
      </c>
      <c r="R16" s="227"/>
      <c r="S16" s="227"/>
      <c r="T16" s="228"/>
      <c r="U16" s="222"/>
      <c r="V16" s="222">
        <f>SUM(V17:V46)</f>
        <v>26.65</v>
      </c>
      <c r="W16" s="222"/>
      <c r="X16" s="222"/>
      <c r="AG16" t="s">
        <v>220</v>
      </c>
    </row>
    <row r="17" spans="1:60" outlineLevel="1" x14ac:dyDescent="0.2">
      <c r="A17" s="229">
        <v>4</v>
      </c>
      <c r="B17" s="230" t="s">
        <v>240</v>
      </c>
      <c r="C17" s="241" t="s">
        <v>241</v>
      </c>
      <c r="D17" s="231" t="s">
        <v>223</v>
      </c>
      <c r="E17" s="232">
        <v>9</v>
      </c>
      <c r="F17" s="233"/>
      <c r="G17" s="234">
        <f>ROUND(E17*F17,2)</f>
        <v>0</v>
      </c>
      <c r="H17" s="233"/>
      <c r="I17" s="234">
        <f>ROUND(E17*H17,2)</f>
        <v>0</v>
      </c>
      <c r="J17" s="233"/>
      <c r="K17" s="234">
        <f>ROUND(E17*J17,2)</f>
        <v>0</v>
      </c>
      <c r="L17" s="234">
        <v>21</v>
      </c>
      <c r="M17" s="234">
        <f>G17*(1+L17/100)</f>
        <v>0</v>
      </c>
      <c r="N17" s="234">
        <v>8.1999999999999998E-4</v>
      </c>
      <c r="O17" s="234">
        <f>ROUND(E17*N17,2)</f>
        <v>0.01</v>
      </c>
      <c r="P17" s="234">
        <v>5.5E-2</v>
      </c>
      <c r="Q17" s="234">
        <f>ROUND(E17*P17,2)</f>
        <v>0.5</v>
      </c>
      <c r="R17" s="234" t="s">
        <v>242</v>
      </c>
      <c r="S17" s="234" t="s">
        <v>225</v>
      </c>
      <c r="T17" s="235" t="s">
        <v>225</v>
      </c>
      <c r="U17" s="219">
        <v>0.32</v>
      </c>
      <c r="V17" s="219">
        <f>ROUND(E17*U17,2)</f>
        <v>2.88</v>
      </c>
      <c r="W17" s="219"/>
      <c r="X17" s="219" t="s">
        <v>226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227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7"/>
      <c r="B18" s="218"/>
      <c r="C18" s="243" t="s">
        <v>243</v>
      </c>
      <c r="D18" s="220"/>
      <c r="E18" s="221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231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43" t="s">
        <v>244</v>
      </c>
      <c r="D19" s="220"/>
      <c r="E19" s="221">
        <v>9</v>
      </c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231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9">
        <v>5</v>
      </c>
      <c r="B20" s="230" t="s">
        <v>245</v>
      </c>
      <c r="C20" s="241" t="s">
        <v>246</v>
      </c>
      <c r="D20" s="231" t="s">
        <v>223</v>
      </c>
      <c r="E20" s="232">
        <v>9.6199999999999992</v>
      </c>
      <c r="F20" s="233"/>
      <c r="G20" s="234">
        <f>ROUND(E20*F20,2)</f>
        <v>0</v>
      </c>
      <c r="H20" s="233"/>
      <c r="I20" s="234">
        <f>ROUND(E20*H20,2)</f>
        <v>0</v>
      </c>
      <c r="J20" s="233"/>
      <c r="K20" s="234">
        <f>ROUND(E20*J20,2)</f>
        <v>0</v>
      </c>
      <c r="L20" s="234">
        <v>21</v>
      </c>
      <c r="M20" s="234">
        <f>G20*(1+L20/100)</f>
        <v>0</v>
      </c>
      <c r="N20" s="234">
        <v>0</v>
      </c>
      <c r="O20" s="234">
        <f>ROUND(E20*N20,2)</f>
        <v>0</v>
      </c>
      <c r="P20" s="234">
        <v>1.4999999999999999E-2</v>
      </c>
      <c r="Q20" s="234">
        <f>ROUND(E20*P20,2)</f>
        <v>0.14000000000000001</v>
      </c>
      <c r="R20" s="234"/>
      <c r="S20" s="234" t="s">
        <v>247</v>
      </c>
      <c r="T20" s="235" t="s">
        <v>248</v>
      </c>
      <c r="U20" s="219">
        <v>0</v>
      </c>
      <c r="V20" s="219">
        <f>ROUND(E20*U20,2)</f>
        <v>0</v>
      </c>
      <c r="W20" s="219"/>
      <c r="X20" s="219" t="s">
        <v>226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227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17"/>
      <c r="B21" s="218"/>
      <c r="C21" s="243" t="s">
        <v>243</v>
      </c>
      <c r="D21" s="220"/>
      <c r="E21" s="221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231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43" t="s">
        <v>249</v>
      </c>
      <c r="D22" s="220"/>
      <c r="E22" s="221">
        <v>2.64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231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7"/>
      <c r="B23" s="218"/>
      <c r="C23" s="243" t="s">
        <v>250</v>
      </c>
      <c r="D23" s="220"/>
      <c r="E23" s="221">
        <v>4.7249999999999996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231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43" t="s">
        <v>251</v>
      </c>
      <c r="D24" s="220"/>
      <c r="E24" s="221">
        <v>2.2549999999999999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231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29">
        <v>6</v>
      </c>
      <c r="B25" s="230" t="s">
        <v>252</v>
      </c>
      <c r="C25" s="241" t="s">
        <v>253</v>
      </c>
      <c r="D25" s="231" t="s">
        <v>223</v>
      </c>
      <c r="E25" s="232">
        <v>3.36</v>
      </c>
      <c r="F25" s="233"/>
      <c r="G25" s="234">
        <f>ROUND(E25*F25,2)</f>
        <v>0</v>
      </c>
      <c r="H25" s="233"/>
      <c r="I25" s="234">
        <f>ROUND(E25*H25,2)</f>
        <v>0</v>
      </c>
      <c r="J25" s="233"/>
      <c r="K25" s="234">
        <f>ROUND(E25*J25,2)</f>
        <v>0</v>
      </c>
      <c r="L25" s="234">
        <v>21</v>
      </c>
      <c r="M25" s="234">
        <f>G25*(1+L25/100)</f>
        <v>0</v>
      </c>
      <c r="N25" s="234">
        <v>2.2200000000000002E-3</v>
      </c>
      <c r="O25" s="234">
        <f>ROUND(E25*N25,2)</f>
        <v>0.01</v>
      </c>
      <c r="P25" s="234">
        <v>0.3</v>
      </c>
      <c r="Q25" s="234">
        <f>ROUND(E25*P25,2)</f>
        <v>1.01</v>
      </c>
      <c r="R25" s="234" t="s">
        <v>242</v>
      </c>
      <c r="S25" s="234" t="s">
        <v>225</v>
      </c>
      <c r="T25" s="235" t="s">
        <v>225</v>
      </c>
      <c r="U25" s="219">
        <v>1</v>
      </c>
      <c r="V25" s="219">
        <f>ROUND(E25*U25,2)</f>
        <v>3.36</v>
      </c>
      <c r="W25" s="219"/>
      <c r="X25" s="219" t="s">
        <v>226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227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17"/>
      <c r="B26" s="218"/>
      <c r="C26" s="242" t="s">
        <v>254</v>
      </c>
      <c r="D26" s="236"/>
      <c r="E26" s="236"/>
      <c r="F26" s="236"/>
      <c r="G26" s="236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229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37" t="str">
        <f>C26</f>
        <v>nebo vybourání otvorů jakýchkoliv rozměrů, včetně pomocného lešení o výšce podlahy do 1900 mm a pro zatížení do 1,5 kPa  (150 kg/m2),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43" t="s">
        <v>243</v>
      </c>
      <c r="D27" s="220"/>
      <c r="E27" s="221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231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43" t="s">
        <v>255</v>
      </c>
      <c r="D28" s="220"/>
      <c r="E28" s="221">
        <v>3.36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231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9">
        <v>7</v>
      </c>
      <c r="B29" s="230" t="s">
        <v>256</v>
      </c>
      <c r="C29" s="241" t="s">
        <v>257</v>
      </c>
      <c r="D29" s="231" t="s">
        <v>258</v>
      </c>
      <c r="E29" s="232">
        <v>1</v>
      </c>
      <c r="F29" s="233"/>
      <c r="G29" s="234">
        <f>ROUND(E29*F29,2)</f>
        <v>0</v>
      </c>
      <c r="H29" s="233"/>
      <c r="I29" s="234">
        <f>ROUND(E29*H29,2)</f>
        <v>0</v>
      </c>
      <c r="J29" s="233"/>
      <c r="K29" s="234">
        <f>ROUND(E29*J29,2)</f>
        <v>0</v>
      </c>
      <c r="L29" s="234">
        <v>21</v>
      </c>
      <c r="M29" s="234">
        <f>G29*(1+L29/100)</f>
        <v>0</v>
      </c>
      <c r="N29" s="234">
        <v>0</v>
      </c>
      <c r="O29" s="234">
        <f>ROUND(E29*N29,2)</f>
        <v>0</v>
      </c>
      <c r="P29" s="234">
        <v>0</v>
      </c>
      <c r="Q29" s="234">
        <f>ROUND(E29*P29,2)</f>
        <v>0</v>
      </c>
      <c r="R29" s="234" t="s">
        <v>242</v>
      </c>
      <c r="S29" s="234" t="s">
        <v>225</v>
      </c>
      <c r="T29" s="235" t="s">
        <v>225</v>
      </c>
      <c r="U29" s="219">
        <v>0.05</v>
      </c>
      <c r="V29" s="219">
        <f>ROUND(E29*U29,2)</f>
        <v>0.05</v>
      </c>
      <c r="W29" s="219"/>
      <c r="X29" s="219" t="s">
        <v>226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227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42" t="s">
        <v>259</v>
      </c>
      <c r="D30" s="236"/>
      <c r="E30" s="236"/>
      <c r="F30" s="236"/>
      <c r="G30" s="236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229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7"/>
      <c r="B31" s="218"/>
      <c r="C31" s="243" t="s">
        <v>243</v>
      </c>
      <c r="D31" s="220"/>
      <c r="E31" s="221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231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43" t="s">
        <v>123</v>
      </c>
      <c r="D32" s="220"/>
      <c r="E32" s="221">
        <v>1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231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33.75" outlineLevel="1" x14ac:dyDescent="0.2">
      <c r="A33" s="229">
        <v>8</v>
      </c>
      <c r="B33" s="230" t="s">
        <v>260</v>
      </c>
      <c r="C33" s="241" t="s">
        <v>261</v>
      </c>
      <c r="D33" s="231" t="s">
        <v>223</v>
      </c>
      <c r="E33" s="232">
        <v>2.0499999999999998</v>
      </c>
      <c r="F33" s="233"/>
      <c r="G33" s="234">
        <f>ROUND(E33*F33,2)</f>
        <v>0</v>
      </c>
      <c r="H33" s="233"/>
      <c r="I33" s="234">
        <f>ROUND(E33*H33,2)</f>
        <v>0</v>
      </c>
      <c r="J33" s="233"/>
      <c r="K33" s="234">
        <f>ROUND(E33*J33,2)</f>
        <v>0</v>
      </c>
      <c r="L33" s="234">
        <v>21</v>
      </c>
      <c r="M33" s="234">
        <f>G33*(1+L33/100)</f>
        <v>0</v>
      </c>
      <c r="N33" s="234">
        <v>1E-3</v>
      </c>
      <c r="O33" s="234">
        <f>ROUND(E33*N33,2)</f>
        <v>0</v>
      </c>
      <c r="P33" s="234">
        <v>6.3E-2</v>
      </c>
      <c r="Q33" s="234">
        <f>ROUND(E33*P33,2)</f>
        <v>0.13</v>
      </c>
      <c r="R33" s="234" t="s">
        <v>242</v>
      </c>
      <c r="S33" s="234" t="s">
        <v>225</v>
      </c>
      <c r="T33" s="235" t="s">
        <v>225</v>
      </c>
      <c r="U33" s="219">
        <v>0.72</v>
      </c>
      <c r="V33" s="219">
        <f>ROUND(E33*U33,2)</f>
        <v>1.48</v>
      </c>
      <c r="W33" s="219"/>
      <c r="X33" s="219" t="s">
        <v>226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227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/>
      <c r="B34" s="218"/>
      <c r="C34" s="243" t="s">
        <v>243</v>
      </c>
      <c r="D34" s="220"/>
      <c r="E34" s="221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231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43" t="s">
        <v>262</v>
      </c>
      <c r="D35" s="220"/>
      <c r="E35" s="221">
        <v>2.0499999999999998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231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9">
        <v>9</v>
      </c>
      <c r="B36" s="230" t="s">
        <v>263</v>
      </c>
      <c r="C36" s="241" t="s">
        <v>264</v>
      </c>
      <c r="D36" s="231" t="s">
        <v>223</v>
      </c>
      <c r="E36" s="232">
        <v>2.0499999999999998</v>
      </c>
      <c r="F36" s="233"/>
      <c r="G36" s="234">
        <f>ROUND(E36*F36,2)</f>
        <v>0</v>
      </c>
      <c r="H36" s="233"/>
      <c r="I36" s="234">
        <f>ROUND(E36*H36,2)</f>
        <v>0</v>
      </c>
      <c r="J36" s="233"/>
      <c r="K36" s="234">
        <f>ROUND(E36*J36,2)</f>
        <v>0</v>
      </c>
      <c r="L36" s="234">
        <v>21</v>
      </c>
      <c r="M36" s="234">
        <f>G36*(1+L36/100)</f>
        <v>0</v>
      </c>
      <c r="N36" s="234">
        <v>5.5000000000000003E-4</v>
      </c>
      <c r="O36" s="234">
        <f>ROUND(E36*N36,2)</f>
        <v>0</v>
      </c>
      <c r="P36" s="234">
        <v>0.73</v>
      </c>
      <c r="Q36" s="234">
        <f>ROUND(E36*P36,2)</f>
        <v>1.5</v>
      </c>
      <c r="R36" s="234"/>
      <c r="S36" s="234" t="s">
        <v>247</v>
      </c>
      <c r="T36" s="235" t="s">
        <v>248</v>
      </c>
      <c r="U36" s="219">
        <v>2.63</v>
      </c>
      <c r="V36" s="219">
        <f>ROUND(E36*U36,2)</f>
        <v>5.39</v>
      </c>
      <c r="W36" s="219"/>
      <c r="X36" s="219" t="s">
        <v>226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227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17"/>
      <c r="B37" s="218"/>
      <c r="C37" s="244" t="s">
        <v>265</v>
      </c>
      <c r="D37" s="238"/>
      <c r="E37" s="238"/>
      <c r="F37" s="238"/>
      <c r="G37" s="238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266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43" t="s">
        <v>243</v>
      </c>
      <c r="D38" s="220"/>
      <c r="E38" s="221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231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17"/>
      <c r="B39" s="218"/>
      <c r="C39" s="243" t="s">
        <v>262</v>
      </c>
      <c r="D39" s="220"/>
      <c r="E39" s="221">
        <v>2.0499999999999998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231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29">
        <v>10</v>
      </c>
      <c r="B40" s="230" t="s">
        <v>267</v>
      </c>
      <c r="C40" s="241" t="s">
        <v>268</v>
      </c>
      <c r="D40" s="231" t="s">
        <v>223</v>
      </c>
      <c r="E40" s="232">
        <v>51</v>
      </c>
      <c r="F40" s="233"/>
      <c r="G40" s="234">
        <f>ROUND(E40*F40,2)</f>
        <v>0</v>
      </c>
      <c r="H40" s="233"/>
      <c r="I40" s="234">
        <f>ROUND(E40*H40,2)</f>
        <v>0</v>
      </c>
      <c r="J40" s="233"/>
      <c r="K40" s="234">
        <f>ROUND(E40*J40,2)</f>
        <v>0</v>
      </c>
      <c r="L40" s="234">
        <v>21</v>
      </c>
      <c r="M40" s="234">
        <f>G40*(1+L40/100)</f>
        <v>0</v>
      </c>
      <c r="N40" s="234">
        <v>0</v>
      </c>
      <c r="O40" s="234">
        <f>ROUND(E40*N40,2)</f>
        <v>0</v>
      </c>
      <c r="P40" s="234">
        <v>1.2030000000000001E-2</v>
      </c>
      <c r="Q40" s="234">
        <f>ROUND(E40*P40,2)</f>
        <v>0.61</v>
      </c>
      <c r="R40" s="234" t="s">
        <v>242</v>
      </c>
      <c r="S40" s="234" t="s">
        <v>225</v>
      </c>
      <c r="T40" s="235" t="s">
        <v>225</v>
      </c>
      <c r="U40" s="219">
        <v>0.24</v>
      </c>
      <c r="V40" s="219">
        <f>ROUND(E40*U40,2)</f>
        <v>12.24</v>
      </c>
      <c r="W40" s="219"/>
      <c r="X40" s="219" t="s">
        <v>226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227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17"/>
      <c r="B41" s="218"/>
      <c r="C41" s="243" t="s">
        <v>243</v>
      </c>
      <c r="D41" s="220"/>
      <c r="E41" s="221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231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43" t="s">
        <v>269</v>
      </c>
      <c r="D42" s="220"/>
      <c r="E42" s="221">
        <v>51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231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29">
        <v>11</v>
      </c>
      <c r="B43" s="230" t="s">
        <v>270</v>
      </c>
      <c r="C43" s="241" t="s">
        <v>271</v>
      </c>
      <c r="D43" s="231" t="s">
        <v>223</v>
      </c>
      <c r="E43" s="232">
        <v>3.2</v>
      </c>
      <c r="F43" s="233"/>
      <c r="G43" s="234">
        <f>ROUND(E43*F43,2)</f>
        <v>0</v>
      </c>
      <c r="H43" s="233"/>
      <c r="I43" s="234">
        <f>ROUND(E43*H43,2)</f>
        <v>0</v>
      </c>
      <c r="J43" s="233"/>
      <c r="K43" s="234">
        <f>ROUND(E43*J43,2)</f>
        <v>0</v>
      </c>
      <c r="L43" s="234">
        <v>21</v>
      </c>
      <c r="M43" s="234">
        <f>G43*(1+L43/100)</f>
        <v>0</v>
      </c>
      <c r="N43" s="234">
        <v>0</v>
      </c>
      <c r="O43" s="234">
        <f>ROUND(E43*N43,2)</f>
        <v>0</v>
      </c>
      <c r="P43" s="234">
        <v>8.8999999999999996E-2</v>
      </c>
      <c r="Q43" s="234">
        <f>ROUND(E43*P43,2)</f>
        <v>0.28000000000000003</v>
      </c>
      <c r="R43" s="234" t="s">
        <v>242</v>
      </c>
      <c r="S43" s="234" t="s">
        <v>225</v>
      </c>
      <c r="T43" s="235" t="s">
        <v>225</v>
      </c>
      <c r="U43" s="219">
        <v>0.39</v>
      </c>
      <c r="V43" s="219">
        <f>ROUND(E43*U43,2)</f>
        <v>1.25</v>
      </c>
      <c r="W43" s="219"/>
      <c r="X43" s="219" t="s">
        <v>226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227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42" t="s">
        <v>272</v>
      </c>
      <c r="D44" s="236"/>
      <c r="E44" s="236"/>
      <c r="F44" s="236"/>
      <c r="G44" s="236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229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17"/>
      <c r="B45" s="218"/>
      <c r="C45" s="243" t="s">
        <v>243</v>
      </c>
      <c r="D45" s="220"/>
      <c r="E45" s="221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231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43" t="s">
        <v>273</v>
      </c>
      <c r="D46" s="220"/>
      <c r="E46" s="221">
        <v>3.2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231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23" t="s">
        <v>219</v>
      </c>
      <c r="B47" s="224" t="s">
        <v>173</v>
      </c>
      <c r="C47" s="240" t="s">
        <v>174</v>
      </c>
      <c r="D47" s="225"/>
      <c r="E47" s="226"/>
      <c r="F47" s="227"/>
      <c r="G47" s="227">
        <f>SUMIF(AG48:AG50,"&lt;&gt;NOR",G48:G50)</f>
        <v>0</v>
      </c>
      <c r="H47" s="227"/>
      <c r="I47" s="227">
        <f>SUM(I48:I50)</f>
        <v>0</v>
      </c>
      <c r="J47" s="227"/>
      <c r="K47" s="227">
        <f>SUM(K48:K50)</f>
        <v>0</v>
      </c>
      <c r="L47" s="227"/>
      <c r="M47" s="227">
        <f>SUM(M48:M50)</f>
        <v>0</v>
      </c>
      <c r="N47" s="227"/>
      <c r="O47" s="227">
        <f>SUM(O48:O50)</f>
        <v>0</v>
      </c>
      <c r="P47" s="227"/>
      <c r="Q47" s="227">
        <f>SUM(Q48:Q50)</f>
        <v>0.02</v>
      </c>
      <c r="R47" s="227"/>
      <c r="S47" s="227"/>
      <c r="T47" s="228"/>
      <c r="U47" s="222"/>
      <c r="V47" s="222">
        <f>SUM(V48:V50)</f>
        <v>0.52</v>
      </c>
      <c r="W47" s="222"/>
      <c r="X47" s="222"/>
      <c r="AG47" t="s">
        <v>220</v>
      </c>
    </row>
    <row r="48" spans="1:60" outlineLevel="1" x14ac:dyDescent="0.2">
      <c r="A48" s="229">
        <v>12</v>
      </c>
      <c r="B48" s="230" t="s">
        <v>274</v>
      </c>
      <c r="C48" s="241" t="s">
        <v>275</v>
      </c>
      <c r="D48" s="231" t="s">
        <v>276</v>
      </c>
      <c r="E48" s="232">
        <v>8.6999999999999993</v>
      </c>
      <c r="F48" s="233"/>
      <c r="G48" s="234">
        <f>ROUND(E48*F48,2)</f>
        <v>0</v>
      </c>
      <c r="H48" s="233"/>
      <c r="I48" s="234">
        <f>ROUND(E48*H48,2)</f>
        <v>0</v>
      </c>
      <c r="J48" s="233"/>
      <c r="K48" s="234">
        <f>ROUND(E48*J48,2)</f>
        <v>0</v>
      </c>
      <c r="L48" s="234">
        <v>21</v>
      </c>
      <c r="M48" s="234">
        <f>G48*(1+L48/100)</f>
        <v>0</v>
      </c>
      <c r="N48" s="234">
        <v>0</v>
      </c>
      <c r="O48" s="234">
        <f>ROUND(E48*N48,2)</f>
        <v>0</v>
      </c>
      <c r="P48" s="234">
        <v>2.2599999999999999E-3</v>
      </c>
      <c r="Q48" s="234">
        <f>ROUND(E48*P48,2)</f>
        <v>0.02</v>
      </c>
      <c r="R48" s="234" t="s">
        <v>277</v>
      </c>
      <c r="S48" s="234" t="s">
        <v>225</v>
      </c>
      <c r="T48" s="235" t="s">
        <v>225</v>
      </c>
      <c r="U48" s="219">
        <v>0.06</v>
      </c>
      <c r="V48" s="219">
        <f>ROUND(E48*U48,2)</f>
        <v>0.52</v>
      </c>
      <c r="W48" s="219"/>
      <c r="X48" s="219" t="s">
        <v>226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227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7"/>
      <c r="B49" s="218"/>
      <c r="C49" s="243" t="s">
        <v>243</v>
      </c>
      <c r="D49" s="220"/>
      <c r="E49" s="221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231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43" t="s">
        <v>278</v>
      </c>
      <c r="D50" s="220"/>
      <c r="E50" s="221">
        <v>8.6999999999999993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231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223" t="s">
        <v>219</v>
      </c>
      <c r="B51" s="224" t="s">
        <v>185</v>
      </c>
      <c r="C51" s="240" t="s">
        <v>186</v>
      </c>
      <c r="D51" s="225"/>
      <c r="E51" s="226"/>
      <c r="F51" s="227"/>
      <c r="G51" s="227">
        <f>SUMIF(AG52:AG82,"&lt;&gt;NOR",G52:G82)</f>
        <v>0</v>
      </c>
      <c r="H51" s="227"/>
      <c r="I51" s="227">
        <f>SUM(I52:I82)</f>
        <v>0</v>
      </c>
      <c r="J51" s="227"/>
      <c r="K51" s="227">
        <f>SUM(K52:K82)</f>
        <v>0</v>
      </c>
      <c r="L51" s="227"/>
      <c r="M51" s="227">
        <f>SUM(M52:M82)</f>
        <v>0</v>
      </c>
      <c r="N51" s="227"/>
      <c r="O51" s="227">
        <f>SUM(O52:O82)</f>
        <v>0</v>
      </c>
      <c r="P51" s="227"/>
      <c r="Q51" s="227">
        <f>SUM(Q52:Q82)</f>
        <v>0</v>
      </c>
      <c r="R51" s="227"/>
      <c r="S51" s="227"/>
      <c r="T51" s="228"/>
      <c r="U51" s="222"/>
      <c r="V51" s="222">
        <f>SUM(V52:V82)</f>
        <v>16.43</v>
      </c>
      <c r="W51" s="222"/>
      <c r="X51" s="222"/>
      <c r="AG51" t="s">
        <v>220</v>
      </c>
    </row>
    <row r="52" spans="1:60" outlineLevel="1" x14ac:dyDescent="0.2">
      <c r="A52" s="229">
        <v>13</v>
      </c>
      <c r="B52" s="230" t="s">
        <v>279</v>
      </c>
      <c r="C52" s="241" t="s">
        <v>280</v>
      </c>
      <c r="D52" s="231" t="s">
        <v>237</v>
      </c>
      <c r="E52" s="232">
        <v>16.77094</v>
      </c>
      <c r="F52" s="233"/>
      <c r="G52" s="234">
        <f>ROUND(E52*F52,2)</f>
        <v>0</v>
      </c>
      <c r="H52" s="233"/>
      <c r="I52" s="234">
        <f>ROUND(E52*H52,2)</f>
        <v>0</v>
      </c>
      <c r="J52" s="233"/>
      <c r="K52" s="234">
        <f>ROUND(E52*J52,2)</f>
        <v>0</v>
      </c>
      <c r="L52" s="234">
        <v>21</v>
      </c>
      <c r="M52" s="234">
        <f>G52*(1+L52/100)</f>
        <v>0</v>
      </c>
      <c r="N52" s="234">
        <v>0</v>
      </c>
      <c r="O52" s="234">
        <f>ROUND(E52*N52,2)</f>
        <v>0</v>
      </c>
      <c r="P52" s="234">
        <v>0</v>
      </c>
      <c r="Q52" s="234">
        <f>ROUND(E52*P52,2)</f>
        <v>0</v>
      </c>
      <c r="R52" s="234" t="s">
        <v>242</v>
      </c>
      <c r="S52" s="234" t="s">
        <v>225</v>
      </c>
      <c r="T52" s="235" t="s">
        <v>281</v>
      </c>
      <c r="U52" s="219">
        <v>0.94</v>
      </c>
      <c r="V52" s="219">
        <f>ROUND(E52*U52,2)</f>
        <v>15.76</v>
      </c>
      <c r="W52" s="219"/>
      <c r="X52" s="219" t="s">
        <v>226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227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17"/>
      <c r="B53" s="218"/>
      <c r="C53" s="243" t="s">
        <v>282</v>
      </c>
      <c r="D53" s="220"/>
      <c r="E53" s="221">
        <v>1.4964999999999999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231</v>
      </c>
      <c r="AH53" s="210">
        <v>5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17"/>
      <c r="B54" s="218"/>
      <c r="C54" s="243" t="s">
        <v>283</v>
      </c>
      <c r="D54" s="220"/>
      <c r="E54" s="221">
        <v>1.35111</v>
      </c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231</v>
      </c>
      <c r="AH54" s="210">
        <v>5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17"/>
      <c r="B55" s="218"/>
      <c r="C55" s="243" t="s">
        <v>284</v>
      </c>
      <c r="D55" s="220"/>
      <c r="E55" s="221">
        <v>4.83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231</v>
      </c>
      <c r="AH55" s="210">
        <v>5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43" t="s">
        <v>285</v>
      </c>
      <c r="D56" s="220"/>
      <c r="E56" s="221">
        <v>0.2848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231</v>
      </c>
      <c r="AH56" s="210">
        <v>5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17"/>
      <c r="B57" s="218"/>
      <c r="C57" s="243" t="s">
        <v>286</v>
      </c>
      <c r="D57" s="220"/>
      <c r="E57" s="221">
        <v>0.495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231</v>
      </c>
      <c r="AH57" s="210">
        <v>5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43" t="s">
        <v>287</v>
      </c>
      <c r="D58" s="220"/>
      <c r="E58" s="221">
        <v>0.61353000000000002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231</v>
      </c>
      <c r="AH58" s="210">
        <v>5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7"/>
      <c r="B59" s="218"/>
      <c r="C59" s="243" t="s">
        <v>239</v>
      </c>
      <c r="D59" s="220"/>
      <c r="E59" s="221">
        <v>7.7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231</v>
      </c>
      <c r="AH59" s="210">
        <v>7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9">
        <v>14</v>
      </c>
      <c r="B60" s="230" t="s">
        <v>288</v>
      </c>
      <c r="C60" s="241" t="s">
        <v>289</v>
      </c>
      <c r="D60" s="231" t="s">
        <v>237</v>
      </c>
      <c r="E60" s="232">
        <v>16.77094</v>
      </c>
      <c r="F60" s="233"/>
      <c r="G60" s="234">
        <f>ROUND(E60*F60,2)</f>
        <v>0</v>
      </c>
      <c r="H60" s="233"/>
      <c r="I60" s="234">
        <f>ROUND(E60*H60,2)</f>
        <v>0</v>
      </c>
      <c r="J60" s="233"/>
      <c r="K60" s="234">
        <f>ROUND(E60*J60,2)</f>
        <v>0</v>
      </c>
      <c r="L60" s="234">
        <v>21</v>
      </c>
      <c r="M60" s="234">
        <f>G60*(1+L60/100)</f>
        <v>0</v>
      </c>
      <c r="N60" s="234">
        <v>0</v>
      </c>
      <c r="O60" s="234">
        <f>ROUND(E60*N60,2)</f>
        <v>0</v>
      </c>
      <c r="P60" s="234">
        <v>0</v>
      </c>
      <c r="Q60" s="234">
        <f>ROUND(E60*P60,2)</f>
        <v>0</v>
      </c>
      <c r="R60" s="234" t="s">
        <v>290</v>
      </c>
      <c r="S60" s="234" t="s">
        <v>225</v>
      </c>
      <c r="T60" s="235" t="s">
        <v>281</v>
      </c>
      <c r="U60" s="219">
        <v>0.04</v>
      </c>
      <c r="V60" s="219">
        <f>ROUND(E60*U60,2)</f>
        <v>0.67</v>
      </c>
      <c r="W60" s="219"/>
      <c r="X60" s="219" t="s">
        <v>226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227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17"/>
      <c r="B61" s="218"/>
      <c r="C61" s="242" t="s">
        <v>291</v>
      </c>
      <c r="D61" s="236"/>
      <c r="E61" s="236"/>
      <c r="F61" s="236"/>
      <c r="G61" s="236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229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43" t="s">
        <v>292</v>
      </c>
      <c r="D62" s="220"/>
      <c r="E62" s="221">
        <v>16.77094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231</v>
      </c>
      <c r="AH62" s="210">
        <v>5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9">
        <v>15</v>
      </c>
      <c r="B63" s="230" t="s">
        <v>293</v>
      </c>
      <c r="C63" s="241" t="s">
        <v>294</v>
      </c>
      <c r="D63" s="231" t="s">
        <v>237</v>
      </c>
      <c r="E63" s="232">
        <v>419.27355</v>
      </c>
      <c r="F63" s="233"/>
      <c r="G63" s="234">
        <f>ROUND(E63*F63,2)</f>
        <v>0</v>
      </c>
      <c r="H63" s="233"/>
      <c r="I63" s="234">
        <f>ROUND(E63*H63,2)</f>
        <v>0</v>
      </c>
      <c r="J63" s="233"/>
      <c r="K63" s="234">
        <f>ROUND(E63*J63,2)</f>
        <v>0</v>
      </c>
      <c r="L63" s="234">
        <v>21</v>
      </c>
      <c r="M63" s="234">
        <f>G63*(1+L63/100)</f>
        <v>0</v>
      </c>
      <c r="N63" s="234">
        <v>0</v>
      </c>
      <c r="O63" s="234">
        <f>ROUND(E63*N63,2)</f>
        <v>0</v>
      </c>
      <c r="P63" s="234">
        <v>0</v>
      </c>
      <c r="Q63" s="234">
        <f>ROUND(E63*P63,2)</f>
        <v>0</v>
      </c>
      <c r="R63" s="234" t="s">
        <v>242</v>
      </c>
      <c r="S63" s="234" t="s">
        <v>225</v>
      </c>
      <c r="T63" s="235" t="s">
        <v>281</v>
      </c>
      <c r="U63" s="219">
        <v>0</v>
      </c>
      <c r="V63" s="219">
        <f>ROUND(E63*U63,2)</f>
        <v>0</v>
      </c>
      <c r="W63" s="219"/>
      <c r="X63" s="219" t="s">
        <v>226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227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7"/>
      <c r="B64" s="218"/>
      <c r="C64" s="243" t="s">
        <v>295</v>
      </c>
      <c r="D64" s="220"/>
      <c r="E64" s="221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231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43" t="s">
        <v>296</v>
      </c>
      <c r="D65" s="220"/>
      <c r="E65" s="221">
        <v>419.27355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231</v>
      </c>
      <c r="AH65" s="210">
        <v>5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9">
        <v>16</v>
      </c>
      <c r="B66" s="230" t="s">
        <v>297</v>
      </c>
      <c r="C66" s="241" t="s">
        <v>298</v>
      </c>
      <c r="D66" s="231" t="s">
        <v>237</v>
      </c>
      <c r="E66" s="232">
        <v>1.4964999999999999</v>
      </c>
      <c r="F66" s="233"/>
      <c r="G66" s="234">
        <f>ROUND(E66*F66,2)</f>
        <v>0</v>
      </c>
      <c r="H66" s="233"/>
      <c r="I66" s="234">
        <f>ROUND(E66*H66,2)</f>
        <v>0</v>
      </c>
      <c r="J66" s="233"/>
      <c r="K66" s="234">
        <f>ROUND(E66*J66,2)</f>
        <v>0</v>
      </c>
      <c r="L66" s="234">
        <v>21</v>
      </c>
      <c r="M66" s="234">
        <f>G66*(1+L66/100)</f>
        <v>0</v>
      </c>
      <c r="N66" s="234">
        <v>0</v>
      </c>
      <c r="O66" s="234">
        <f>ROUND(E66*N66,2)</f>
        <v>0</v>
      </c>
      <c r="P66" s="234">
        <v>0</v>
      </c>
      <c r="Q66" s="234">
        <f>ROUND(E66*P66,2)</f>
        <v>0</v>
      </c>
      <c r="R66" s="234" t="s">
        <v>242</v>
      </c>
      <c r="S66" s="234" t="s">
        <v>225</v>
      </c>
      <c r="T66" s="235" t="s">
        <v>281</v>
      </c>
      <c r="U66" s="219">
        <v>0</v>
      </c>
      <c r="V66" s="219">
        <f>ROUND(E66*U66,2)</f>
        <v>0</v>
      </c>
      <c r="W66" s="219"/>
      <c r="X66" s="219" t="s">
        <v>226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227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7"/>
      <c r="B67" s="218"/>
      <c r="C67" s="243" t="s">
        <v>299</v>
      </c>
      <c r="D67" s="220"/>
      <c r="E67" s="221">
        <v>1.4964999999999999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231</v>
      </c>
      <c r="AH67" s="210">
        <v>7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9">
        <v>17</v>
      </c>
      <c r="B68" s="230" t="s">
        <v>300</v>
      </c>
      <c r="C68" s="241" t="s">
        <v>301</v>
      </c>
      <c r="D68" s="231" t="s">
        <v>237</v>
      </c>
      <c r="E68" s="232">
        <v>4.83</v>
      </c>
      <c r="F68" s="233"/>
      <c r="G68" s="234">
        <f>ROUND(E68*F68,2)</f>
        <v>0</v>
      </c>
      <c r="H68" s="233"/>
      <c r="I68" s="234">
        <f>ROUND(E68*H68,2)</f>
        <v>0</v>
      </c>
      <c r="J68" s="233"/>
      <c r="K68" s="234">
        <f>ROUND(E68*J68,2)</f>
        <v>0</v>
      </c>
      <c r="L68" s="234">
        <v>21</v>
      </c>
      <c r="M68" s="234">
        <f>G68*(1+L68/100)</f>
        <v>0</v>
      </c>
      <c r="N68" s="234">
        <v>0</v>
      </c>
      <c r="O68" s="234">
        <f>ROUND(E68*N68,2)</f>
        <v>0</v>
      </c>
      <c r="P68" s="234">
        <v>0</v>
      </c>
      <c r="Q68" s="234">
        <f>ROUND(E68*P68,2)</f>
        <v>0</v>
      </c>
      <c r="R68" s="234" t="s">
        <v>242</v>
      </c>
      <c r="S68" s="234" t="s">
        <v>225</v>
      </c>
      <c r="T68" s="235" t="s">
        <v>225</v>
      </c>
      <c r="U68" s="219">
        <v>0</v>
      </c>
      <c r="V68" s="219">
        <f>ROUND(E68*U68,2)</f>
        <v>0</v>
      </c>
      <c r="W68" s="219"/>
      <c r="X68" s="219" t="s">
        <v>226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227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43" t="s">
        <v>302</v>
      </c>
      <c r="D69" s="220"/>
      <c r="E69" s="221">
        <v>4.83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231</v>
      </c>
      <c r="AH69" s="210">
        <v>7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9">
        <v>18</v>
      </c>
      <c r="B70" s="230" t="s">
        <v>303</v>
      </c>
      <c r="C70" s="241" t="s">
        <v>304</v>
      </c>
      <c r="D70" s="231" t="s">
        <v>237</v>
      </c>
      <c r="E70" s="232">
        <v>1.35111</v>
      </c>
      <c r="F70" s="233"/>
      <c r="G70" s="234">
        <f>ROUND(E70*F70,2)</f>
        <v>0</v>
      </c>
      <c r="H70" s="233"/>
      <c r="I70" s="234">
        <f>ROUND(E70*H70,2)</f>
        <v>0</v>
      </c>
      <c r="J70" s="233"/>
      <c r="K70" s="234">
        <f>ROUND(E70*J70,2)</f>
        <v>0</v>
      </c>
      <c r="L70" s="234">
        <v>21</v>
      </c>
      <c r="M70" s="234">
        <f>G70*(1+L70/100)</f>
        <v>0</v>
      </c>
      <c r="N70" s="234">
        <v>0</v>
      </c>
      <c r="O70" s="234">
        <f>ROUND(E70*N70,2)</f>
        <v>0</v>
      </c>
      <c r="P70" s="234">
        <v>0</v>
      </c>
      <c r="Q70" s="234">
        <f>ROUND(E70*P70,2)</f>
        <v>0</v>
      </c>
      <c r="R70" s="234"/>
      <c r="S70" s="234" t="s">
        <v>247</v>
      </c>
      <c r="T70" s="235" t="s">
        <v>248</v>
      </c>
      <c r="U70" s="219">
        <v>0</v>
      </c>
      <c r="V70" s="219">
        <f>ROUND(E70*U70,2)</f>
        <v>0</v>
      </c>
      <c r="W70" s="219"/>
      <c r="X70" s="219" t="s">
        <v>226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227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7"/>
      <c r="B71" s="218"/>
      <c r="C71" s="244" t="s">
        <v>305</v>
      </c>
      <c r="D71" s="238"/>
      <c r="E71" s="238"/>
      <c r="F71" s="238"/>
      <c r="G71" s="238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266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7"/>
      <c r="B72" s="218"/>
      <c r="C72" s="243" t="s">
        <v>306</v>
      </c>
      <c r="D72" s="220"/>
      <c r="E72" s="221">
        <v>0.14430000000000001</v>
      </c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231</v>
      </c>
      <c r="AH72" s="210">
        <v>7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17"/>
      <c r="B73" s="218"/>
      <c r="C73" s="243" t="s">
        <v>307</v>
      </c>
      <c r="D73" s="220"/>
      <c r="E73" s="221">
        <v>1.008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231</v>
      </c>
      <c r="AH73" s="210">
        <v>7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43" t="s">
        <v>308</v>
      </c>
      <c r="D74" s="220"/>
      <c r="E74" s="221">
        <v>0.12914999999999999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231</v>
      </c>
      <c r="AH74" s="210">
        <v>7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43" t="s">
        <v>309</v>
      </c>
      <c r="D75" s="220"/>
      <c r="E75" s="221">
        <v>0.05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231</v>
      </c>
      <c r="AH75" s="210">
        <v>5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43" t="s">
        <v>310</v>
      </c>
      <c r="D76" s="220"/>
      <c r="E76" s="221">
        <v>1.966E-2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231</v>
      </c>
      <c r="AH76" s="210">
        <v>7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9">
        <v>19</v>
      </c>
      <c r="B77" s="230" t="s">
        <v>311</v>
      </c>
      <c r="C77" s="241" t="s">
        <v>312</v>
      </c>
      <c r="D77" s="231" t="s">
        <v>237</v>
      </c>
      <c r="E77" s="232">
        <v>0.2848</v>
      </c>
      <c r="F77" s="233"/>
      <c r="G77" s="234">
        <f>ROUND(E77*F77,2)</f>
        <v>0</v>
      </c>
      <c r="H77" s="233"/>
      <c r="I77" s="234">
        <f>ROUND(E77*H77,2)</f>
        <v>0</v>
      </c>
      <c r="J77" s="233"/>
      <c r="K77" s="234">
        <f>ROUND(E77*J77,2)</f>
        <v>0</v>
      </c>
      <c r="L77" s="234">
        <v>21</v>
      </c>
      <c r="M77" s="234">
        <f>G77*(1+L77/100)</f>
        <v>0</v>
      </c>
      <c r="N77" s="234">
        <v>0</v>
      </c>
      <c r="O77" s="234">
        <f>ROUND(E77*N77,2)</f>
        <v>0</v>
      </c>
      <c r="P77" s="234">
        <v>0</v>
      </c>
      <c r="Q77" s="234">
        <f>ROUND(E77*P77,2)</f>
        <v>0</v>
      </c>
      <c r="R77" s="234" t="s">
        <v>242</v>
      </c>
      <c r="S77" s="234" t="s">
        <v>225</v>
      </c>
      <c r="T77" s="235" t="s">
        <v>225</v>
      </c>
      <c r="U77" s="219">
        <v>0</v>
      </c>
      <c r="V77" s="219">
        <f>ROUND(E77*U77,2)</f>
        <v>0</v>
      </c>
      <c r="W77" s="219"/>
      <c r="X77" s="219" t="s">
        <v>226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227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17"/>
      <c r="B78" s="218"/>
      <c r="C78" s="243" t="s">
        <v>313</v>
      </c>
      <c r="D78" s="220"/>
      <c r="E78" s="221">
        <v>0.2848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231</v>
      </c>
      <c r="AH78" s="210">
        <v>7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9">
        <v>20</v>
      </c>
      <c r="B79" s="230" t="s">
        <v>314</v>
      </c>
      <c r="C79" s="241" t="s">
        <v>315</v>
      </c>
      <c r="D79" s="231" t="s">
        <v>237</v>
      </c>
      <c r="E79" s="232">
        <v>0.495</v>
      </c>
      <c r="F79" s="233"/>
      <c r="G79" s="234">
        <f>ROUND(E79*F79,2)</f>
        <v>0</v>
      </c>
      <c r="H79" s="233"/>
      <c r="I79" s="234">
        <f>ROUND(E79*H79,2)</f>
        <v>0</v>
      </c>
      <c r="J79" s="233"/>
      <c r="K79" s="234">
        <f>ROUND(E79*J79,2)</f>
        <v>0</v>
      </c>
      <c r="L79" s="234">
        <v>21</v>
      </c>
      <c r="M79" s="234">
        <f>G79*(1+L79/100)</f>
        <v>0</v>
      </c>
      <c r="N79" s="234">
        <v>0</v>
      </c>
      <c r="O79" s="234">
        <f>ROUND(E79*N79,2)</f>
        <v>0</v>
      </c>
      <c r="P79" s="234">
        <v>0</v>
      </c>
      <c r="Q79" s="234">
        <f>ROUND(E79*P79,2)</f>
        <v>0</v>
      </c>
      <c r="R79" s="234" t="s">
        <v>242</v>
      </c>
      <c r="S79" s="234" t="s">
        <v>225</v>
      </c>
      <c r="T79" s="235" t="s">
        <v>225</v>
      </c>
      <c r="U79" s="219">
        <v>0</v>
      </c>
      <c r="V79" s="219">
        <f>ROUND(E79*U79,2)</f>
        <v>0</v>
      </c>
      <c r="W79" s="219"/>
      <c r="X79" s="219" t="s">
        <v>226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227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43" t="s">
        <v>316</v>
      </c>
      <c r="D80" s="220"/>
      <c r="E80" s="221">
        <v>0.495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231</v>
      </c>
      <c r="AH80" s="210">
        <v>7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9">
        <v>21</v>
      </c>
      <c r="B81" s="230" t="s">
        <v>317</v>
      </c>
      <c r="C81" s="241" t="s">
        <v>318</v>
      </c>
      <c r="D81" s="231" t="s">
        <v>237</v>
      </c>
      <c r="E81" s="232">
        <v>0.61353000000000002</v>
      </c>
      <c r="F81" s="233"/>
      <c r="G81" s="234">
        <f>ROUND(E81*F81,2)</f>
        <v>0</v>
      </c>
      <c r="H81" s="233"/>
      <c r="I81" s="234">
        <f>ROUND(E81*H81,2)</f>
        <v>0</v>
      </c>
      <c r="J81" s="233"/>
      <c r="K81" s="234">
        <f>ROUND(E81*J81,2)</f>
        <v>0</v>
      </c>
      <c r="L81" s="234">
        <v>21</v>
      </c>
      <c r="M81" s="234">
        <f>G81*(1+L81/100)</f>
        <v>0</v>
      </c>
      <c r="N81" s="234">
        <v>0</v>
      </c>
      <c r="O81" s="234">
        <f>ROUND(E81*N81,2)</f>
        <v>0</v>
      </c>
      <c r="P81" s="234">
        <v>0</v>
      </c>
      <c r="Q81" s="234">
        <f>ROUND(E81*P81,2)</f>
        <v>0</v>
      </c>
      <c r="R81" s="234" t="s">
        <v>242</v>
      </c>
      <c r="S81" s="234" t="s">
        <v>225</v>
      </c>
      <c r="T81" s="235" t="s">
        <v>225</v>
      </c>
      <c r="U81" s="219">
        <v>0</v>
      </c>
      <c r="V81" s="219">
        <f>ROUND(E81*U81,2)</f>
        <v>0</v>
      </c>
      <c r="W81" s="219"/>
      <c r="X81" s="219" t="s">
        <v>226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227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17"/>
      <c r="B82" s="218"/>
      <c r="C82" s="243" t="s">
        <v>319</v>
      </c>
      <c r="D82" s="220"/>
      <c r="E82" s="221">
        <v>0.61353000000000002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231</v>
      </c>
      <c r="AH82" s="210">
        <v>7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3"/>
      <c r="B83" s="4"/>
      <c r="C83" s="245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AE83">
        <v>15</v>
      </c>
      <c r="AF83">
        <v>21</v>
      </c>
      <c r="AG83" t="s">
        <v>206</v>
      </c>
    </row>
    <row r="84" spans="1:60" x14ac:dyDescent="0.2">
      <c r="A84" s="213"/>
      <c r="B84" s="214" t="s">
        <v>29</v>
      </c>
      <c r="C84" s="246"/>
      <c r="D84" s="215"/>
      <c r="E84" s="216"/>
      <c r="F84" s="216"/>
      <c r="G84" s="239">
        <f>G8+G16+G47+G51</f>
        <v>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AE84">
        <f>SUMIF(L7:L82,AE83,G7:G82)</f>
        <v>0</v>
      </c>
      <c r="AF84">
        <f>SUMIF(L7:L82,AF83,G7:G82)</f>
        <v>0</v>
      </c>
      <c r="AG84" t="s">
        <v>320</v>
      </c>
    </row>
    <row r="85" spans="1:60" x14ac:dyDescent="0.2">
      <c r="C85" s="247"/>
      <c r="D85" s="10"/>
      <c r="AG85" t="s">
        <v>321</v>
      </c>
    </row>
    <row r="86" spans="1:60" x14ac:dyDescent="0.2">
      <c r="D86" s="10"/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JtUPkebGcHUzMqlVE6VqM44y/LDatRZJbHokfwfSYFRfFzmDhlz4PYSutSBM7nqvwg5r1AFwR/nLXn1z6DmeA==" saltValue="dCDdYSg/MvSMh+UJW87YeA==" spinCount="100000" sheet="1"/>
  <mergeCells count="11">
    <mergeCell ref="C30:G30"/>
    <mergeCell ref="C37:G37"/>
    <mergeCell ref="C44:G44"/>
    <mergeCell ref="C61:G61"/>
    <mergeCell ref="C71:G71"/>
    <mergeCell ref="A1:G1"/>
    <mergeCell ref="C2:G2"/>
    <mergeCell ref="C3:G3"/>
    <mergeCell ref="C4:G4"/>
    <mergeCell ref="C10:G10"/>
    <mergeCell ref="C26:G2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123</v>
      </c>
      <c r="C8" s="240" t="s">
        <v>124</v>
      </c>
      <c r="D8" s="225"/>
      <c r="E8" s="226"/>
      <c r="F8" s="227"/>
      <c r="G8" s="227">
        <f>SUMIF(AG9:AG81,"&lt;&gt;NOR",G9:G81)</f>
        <v>0</v>
      </c>
      <c r="H8" s="227"/>
      <c r="I8" s="227">
        <f>SUM(I9:I81)</f>
        <v>0</v>
      </c>
      <c r="J8" s="227"/>
      <c r="K8" s="227">
        <f>SUM(K9:K81)</f>
        <v>0</v>
      </c>
      <c r="L8" s="227"/>
      <c r="M8" s="227">
        <f>SUM(M9:M81)</f>
        <v>0</v>
      </c>
      <c r="N8" s="227"/>
      <c r="O8" s="227">
        <f>SUM(O9:O81)</f>
        <v>0</v>
      </c>
      <c r="P8" s="227"/>
      <c r="Q8" s="227">
        <f>SUM(Q9:Q81)</f>
        <v>0</v>
      </c>
      <c r="R8" s="227"/>
      <c r="S8" s="227"/>
      <c r="T8" s="228"/>
      <c r="U8" s="222"/>
      <c r="V8" s="222">
        <f>SUM(V9:V81)</f>
        <v>78.97999999999999</v>
      </c>
      <c r="W8" s="222"/>
      <c r="X8" s="222"/>
      <c r="AG8" t="s">
        <v>220</v>
      </c>
    </row>
    <row r="9" spans="1:60" outlineLevel="1" x14ac:dyDescent="0.2">
      <c r="A9" s="229">
        <v>1</v>
      </c>
      <c r="B9" s="230" t="s">
        <v>322</v>
      </c>
      <c r="C9" s="241" t="s">
        <v>323</v>
      </c>
      <c r="D9" s="231" t="s">
        <v>324</v>
      </c>
      <c r="E9" s="232">
        <v>69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 t="s">
        <v>238</v>
      </c>
      <c r="S9" s="234" t="s">
        <v>225</v>
      </c>
      <c r="T9" s="235" t="s">
        <v>281</v>
      </c>
      <c r="U9" s="219">
        <v>0.1</v>
      </c>
      <c r="V9" s="219">
        <f>ROUND(E9*U9,2)</f>
        <v>6.9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227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42" t="s">
        <v>325</v>
      </c>
      <c r="D10" s="236"/>
      <c r="E10" s="236"/>
      <c r="F10" s="236"/>
      <c r="G10" s="236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229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7" t="str">
        <f>C10</f>
        <v>nebo lesní půdy, s vodorovným přemístěním na hromady v místě upotřebení nebo na dočasné či trvalé skládky se složením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17"/>
      <c r="B11" s="218"/>
      <c r="C11" s="243" t="s">
        <v>243</v>
      </c>
      <c r="D11" s="220"/>
      <c r="E11" s="221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231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43" t="s">
        <v>326</v>
      </c>
      <c r="D12" s="220"/>
      <c r="E12" s="221">
        <v>69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231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29">
        <v>2</v>
      </c>
      <c r="B13" s="230" t="s">
        <v>327</v>
      </c>
      <c r="C13" s="241" t="s">
        <v>328</v>
      </c>
      <c r="D13" s="231" t="s">
        <v>324</v>
      </c>
      <c r="E13" s="232">
        <v>46.1</v>
      </c>
      <c r="F13" s="233"/>
      <c r="G13" s="234">
        <f>ROUND(E13*F13,2)</f>
        <v>0</v>
      </c>
      <c r="H13" s="233"/>
      <c r="I13" s="234">
        <f>ROUND(E13*H13,2)</f>
        <v>0</v>
      </c>
      <c r="J13" s="233"/>
      <c r="K13" s="234">
        <f>ROUND(E13*J13,2)</f>
        <v>0</v>
      </c>
      <c r="L13" s="234">
        <v>21</v>
      </c>
      <c r="M13" s="234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4" t="s">
        <v>238</v>
      </c>
      <c r="S13" s="234" t="s">
        <v>225</v>
      </c>
      <c r="T13" s="235" t="s">
        <v>281</v>
      </c>
      <c r="U13" s="219">
        <v>0.19</v>
      </c>
      <c r="V13" s="219">
        <f>ROUND(E13*U13,2)</f>
        <v>8.76</v>
      </c>
      <c r="W13" s="219"/>
      <c r="X13" s="219" t="s">
        <v>226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227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42" t="s">
        <v>329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229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17"/>
      <c r="B15" s="218"/>
      <c r="C15" s="243" t="s">
        <v>243</v>
      </c>
      <c r="D15" s="220"/>
      <c r="E15" s="221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231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43" t="s">
        <v>330</v>
      </c>
      <c r="D16" s="220"/>
      <c r="E16" s="221">
        <v>42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231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43" t="s">
        <v>331</v>
      </c>
      <c r="D17" s="220"/>
      <c r="E17" s="221">
        <v>4.0999999999999996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231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29">
        <v>3</v>
      </c>
      <c r="B18" s="230" t="s">
        <v>332</v>
      </c>
      <c r="C18" s="241" t="s">
        <v>333</v>
      </c>
      <c r="D18" s="231" t="s">
        <v>324</v>
      </c>
      <c r="E18" s="232">
        <v>23.05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4" t="s">
        <v>238</v>
      </c>
      <c r="S18" s="234" t="s">
        <v>225</v>
      </c>
      <c r="T18" s="235" t="s">
        <v>281</v>
      </c>
      <c r="U18" s="219">
        <v>0.06</v>
      </c>
      <c r="V18" s="219">
        <f>ROUND(E18*U18,2)</f>
        <v>1.38</v>
      </c>
      <c r="W18" s="219"/>
      <c r="X18" s="219" t="s">
        <v>226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227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42" t="s">
        <v>329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229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43" t="s">
        <v>334</v>
      </c>
      <c r="D20" s="220"/>
      <c r="E20" s="221">
        <v>23.05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231</v>
      </c>
      <c r="AH20" s="210">
        <v>5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9">
        <v>4</v>
      </c>
      <c r="B21" s="230" t="s">
        <v>335</v>
      </c>
      <c r="C21" s="241" t="s">
        <v>336</v>
      </c>
      <c r="D21" s="231" t="s">
        <v>324</v>
      </c>
      <c r="E21" s="232">
        <v>47.735999999999997</v>
      </c>
      <c r="F21" s="233"/>
      <c r="G21" s="234">
        <f>ROUND(E21*F21,2)</f>
        <v>0</v>
      </c>
      <c r="H21" s="233"/>
      <c r="I21" s="234">
        <f>ROUND(E21*H21,2)</f>
        <v>0</v>
      </c>
      <c r="J21" s="233"/>
      <c r="K21" s="234">
        <f>ROUND(E21*J21,2)</f>
        <v>0</v>
      </c>
      <c r="L21" s="234">
        <v>21</v>
      </c>
      <c r="M21" s="234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4" t="s">
        <v>238</v>
      </c>
      <c r="S21" s="234" t="s">
        <v>225</v>
      </c>
      <c r="T21" s="235" t="s">
        <v>281</v>
      </c>
      <c r="U21" s="219">
        <v>0.27</v>
      </c>
      <c r="V21" s="219">
        <f>ROUND(E21*U21,2)</f>
        <v>12.89</v>
      </c>
      <c r="W21" s="219"/>
      <c r="X21" s="219" t="s">
        <v>226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227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33.75" outlineLevel="1" x14ac:dyDescent="0.2">
      <c r="A22" s="217"/>
      <c r="B22" s="218"/>
      <c r="C22" s="242" t="s">
        <v>337</v>
      </c>
      <c r="D22" s="236"/>
      <c r="E22" s="236"/>
      <c r="F22" s="236"/>
      <c r="G22" s="236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229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37" t="str">
        <f>C22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7"/>
      <c r="B23" s="218"/>
      <c r="C23" s="243" t="s">
        <v>243</v>
      </c>
      <c r="D23" s="220"/>
      <c r="E23" s="221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231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43" t="s">
        <v>338</v>
      </c>
      <c r="D24" s="220"/>
      <c r="E24" s="221">
        <v>18.143999999999998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231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7"/>
      <c r="B25" s="218"/>
      <c r="C25" s="243" t="s">
        <v>339</v>
      </c>
      <c r="D25" s="220"/>
      <c r="E25" s="221">
        <v>2.6880000000000002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231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7"/>
      <c r="B26" s="218"/>
      <c r="C26" s="243" t="s">
        <v>340</v>
      </c>
      <c r="D26" s="220"/>
      <c r="E26" s="221">
        <v>7.7759999999999998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231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43" t="s">
        <v>341</v>
      </c>
      <c r="D27" s="220"/>
      <c r="E27" s="221">
        <v>1.728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231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43" t="s">
        <v>342</v>
      </c>
      <c r="D28" s="220"/>
      <c r="E28" s="221">
        <v>11.6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231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7"/>
      <c r="B29" s="218"/>
      <c r="C29" s="243" t="s">
        <v>343</v>
      </c>
      <c r="D29" s="220"/>
      <c r="E29" s="221">
        <v>5.8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231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9">
        <v>5</v>
      </c>
      <c r="B30" s="230" t="s">
        <v>344</v>
      </c>
      <c r="C30" s="241" t="s">
        <v>345</v>
      </c>
      <c r="D30" s="231" t="s">
        <v>324</v>
      </c>
      <c r="E30" s="232">
        <v>23.867999999999999</v>
      </c>
      <c r="F30" s="233"/>
      <c r="G30" s="234">
        <f>ROUND(E30*F30,2)</f>
        <v>0</v>
      </c>
      <c r="H30" s="233"/>
      <c r="I30" s="234">
        <f>ROUND(E30*H30,2)</f>
        <v>0</v>
      </c>
      <c r="J30" s="233"/>
      <c r="K30" s="234">
        <f>ROUND(E30*J30,2)</f>
        <v>0</v>
      </c>
      <c r="L30" s="234">
        <v>21</v>
      </c>
      <c r="M30" s="234">
        <f>G30*(1+L30/100)</f>
        <v>0</v>
      </c>
      <c r="N30" s="234">
        <v>0</v>
      </c>
      <c r="O30" s="234">
        <f>ROUND(E30*N30,2)</f>
        <v>0</v>
      </c>
      <c r="P30" s="234">
        <v>0</v>
      </c>
      <c r="Q30" s="234">
        <f>ROUND(E30*P30,2)</f>
        <v>0</v>
      </c>
      <c r="R30" s="234" t="s">
        <v>238</v>
      </c>
      <c r="S30" s="234" t="s">
        <v>225</v>
      </c>
      <c r="T30" s="235" t="s">
        <v>281</v>
      </c>
      <c r="U30" s="219">
        <v>0.04</v>
      </c>
      <c r="V30" s="219">
        <f>ROUND(E30*U30,2)</f>
        <v>0.95</v>
      </c>
      <c r="W30" s="219"/>
      <c r="X30" s="219" t="s">
        <v>226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227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33.75" outlineLevel="1" x14ac:dyDescent="0.2">
      <c r="A31" s="217"/>
      <c r="B31" s="218"/>
      <c r="C31" s="242" t="s">
        <v>337</v>
      </c>
      <c r="D31" s="236"/>
      <c r="E31" s="236"/>
      <c r="F31" s="236"/>
      <c r="G31" s="236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229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7" t="str">
        <f>C31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43" t="s">
        <v>346</v>
      </c>
      <c r="D32" s="220"/>
      <c r="E32" s="221">
        <v>23.867999999999999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231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29">
        <v>6</v>
      </c>
      <c r="B33" s="230" t="s">
        <v>347</v>
      </c>
      <c r="C33" s="241" t="s">
        <v>348</v>
      </c>
      <c r="D33" s="231" t="s">
        <v>324</v>
      </c>
      <c r="E33" s="232">
        <v>16.367999999999999</v>
      </c>
      <c r="F33" s="233"/>
      <c r="G33" s="234">
        <f>ROUND(E33*F33,2)</f>
        <v>0</v>
      </c>
      <c r="H33" s="233"/>
      <c r="I33" s="234">
        <f>ROUND(E33*H33,2)</f>
        <v>0</v>
      </c>
      <c r="J33" s="233"/>
      <c r="K33" s="234">
        <f>ROUND(E33*J33,2)</f>
        <v>0</v>
      </c>
      <c r="L33" s="234">
        <v>21</v>
      </c>
      <c r="M33" s="234">
        <f>G33*(1+L33/100)</f>
        <v>0</v>
      </c>
      <c r="N33" s="234">
        <v>0</v>
      </c>
      <c r="O33" s="234">
        <f>ROUND(E33*N33,2)</f>
        <v>0</v>
      </c>
      <c r="P33" s="234">
        <v>0</v>
      </c>
      <c r="Q33" s="234">
        <f>ROUND(E33*P33,2)</f>
        <v>0</v>
      </c>
      <c r="R33" s="234" t="s">
        <v>238</v>
      </c>
      <c r="S33" s="234" t="s">
        <v>225</v>
      </c>
      <c r="T33" s="235" t="s">
        <v>225</v>
      </c>
      <c r="U33" s="219">
        <v>0.2</v>
      </c>
      <c r="V33" s="219">
        <f>ROUND(E33*U33,2)</f>
        <v>3.27</v>
      </c>
      <c r="W33" s="219"/>
      <c r="X33" s="219" t="s">
        <v>226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227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/>
      <c r="B34" s="218"/>
      <c r="C34" s="242" t="s">
        <v>349</v>
      </c>
      <c r="D34" s="236"/>
      <c r="E34" s="236"/>
      <c r="F34" s="236"/>
      <c r="G34" s="236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229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60" t="s">
        <v>350</v>
      </c>
      <c r="D35" s="252"/>
      <c r="E35" s="252"/>
      <c r="F35" s="252"/>
      <c r="G35" s="252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17"/>
      <c r="B36" s="218"/>
      <c r="C36" s="243" t="s">
        <v>243</v>
      </c>
      <c r="D36" s="220"/>
      <c r="E36" s="221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231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17"/>
      <c r="B37" s="218"/>
      <c r="C37" s="243" t="s">
        <v>351</v>
      </c>
      <c r="D37" s="220"/>
      <c r="E37" s="221">
        <v>9.5039999999999996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231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43" t="s">
        <v>352</v>
      </c>
      <c r="D38" s="220"/>
      <c r="E38" s="221">
        <v>1.248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231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17"/>
      <c r="B39" s="218"/>
      <c r="C39" s="243" t="s">
        <v>353</v>
      </c>
      <c r="D39" s="220"/>
      <c r="E39" s="221">
        <v>4.32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231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43" t="s">
        <v>354</v>
      </c>
      <c r="D40" s="220"/>
      <c r="E40" s="221">
        <v>1.296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231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29">
        <v>7</v>
      </c>
      <c r="B41" s="230" t="s">
        <v>355</v>
      </c>
      <c r="C41" s="241" t="s">
        <v>356</v>
      </c>
      <c r="D41" s="231" t="s">
        <v>324</v>
      </c>
      <c r="E41" s="232">
        <v>86.851600000000005</v>
      </c>
      <c r="F41" s="233"/>
      <c r="G41" s="234">
        <f>ROUND(E41*F41,2)</f>
        <v>0</v>
      </c>
      <c r="H41" s="233"/>
      <c r="I41" s="234">
        <f>ROUND(E41*H41,2)</f>
        <v>0</v>
      </c>
      <c r="J41" s="233"/>
      <c r="K41" s="234">
        <f>ROUND(E41*J41,2)</f>
        <v>0</v>
      </c>
      <c r="L41" s="234">
        <v>21</v>
      </c>
      <c r="M41" s="234">
        <f>G41*(1+L41/100)</f>
        <v>0</v>
      </c>
      <c r="N41" s="234">
        <v>0</v>
      </c>
      <c r="O41" s="234">
        <f>ROUND(E41*N41,2)</f>
        <v>0</v>
      </c>
      <c r="P41" s="234">
        <v>0</v>
      </c>
      <c r="Q41" s="234">
        <f>ROUND(E41*P41,2)</f>
        <v>0</v>
      </c>
      <c r="R41" s="234" t="s">
        <v>238</v>
      </c>
      <c r="S41" s="234" t="s">
        <v>225</v>
      </c>
      <c r="T41" s="235" t="s">
        <v>281</v>
      </c>
      <c r="U41" s="219">
        <v>0.01</v>
      </c>
      <c r="V41" s="219">
        <f>ROUND(E41*U41,2)</f>
        <v>0.87</v>
      </c>
      <c r="W41" s="219"/>
      <c r="X41" s="219" t="s">
        <v>226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227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42" t="s">
        <v>357</v>
      </c>
      <c r="D42" s="236"/>
      <c r="E42" s="236"/>
      <c r="F42" s="236"/>
      <c r="G42" s="236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229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17"/>
      <c r="B43" s="218"/>
      <c r="C43" s="243" t="s">
        <v>358</v>
      </c>
      <c r="D43" s="220"/>
      <c r="E43" s="221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231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43" t="s">
        <v>359</v>
      </c>
      <c r="D44" s="220"/>
      <c r="E44" s="221">
        <v>50.71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231</v>
      </c>
      <c r="AH44" s="210">
        <v>5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17"/>
      <c r="B45" s="218"/>
      <c r="C45" s="243" t="s">
        <v>360</v>
      </c>
      <c r="D45" s="220"/>
      <c r="E45" s="221">
        <v>52.509599999999999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231</v>
      </c>
      <c r="AH45" s="210">
        <v>5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43" t="s">
        <v>361</v>
      </c>
      <c r="D46" s="220"/>
      <c r="E46" s="221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231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17"/>
      <c r="B47" s="218"/>
      <c r="C47" s="243" t="s">
        <v>362</v>
      </c>
      <c r="D47" s="220"/>
      <c r="E47" s="221">
        <v>-16.367999999999999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231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9">
        <v>8</v>
      </c>
      <c r="B48" s="230" t="s">
        <v>363</v>
      </c>
      <c r="C48" s="241" t="s">
        <v>364</v>
      </c>
      <c r="D48" s="231" t="s">
        <v>324</v>
      </c>
      <c r="E48" s="232">
        <v>32.735999999999997</v>
      </c>
      <c r="F48" s="233"/>
      <c r="G48" s="234">
        <f>ROUND(E48*F48,2)</f>
        <v>0</v>
      </c>
      <c r="H48" s="233"/>
      <c r="I48" s="234">
        <f>ROUND(E48*H48,2)</f>
        <v>0</v>
      </c>
      <c r="J48" s="233"/>
      <c r="K48" s="234">
        <f>ROUND(E48*J48,2)</f>
        <v>0</v>
      </c>
      <c r="L48" s="234">
        <v>21</v>
      </c>
      <c r="M48" s="234">
        <f>G48*(1+L48/100)</f>
        <v>0</v>
      </c>
      <c r="N48" s="234">
        <v>0</v>
      </c>
      <c r="O48" s="234">
        <f>ROUND(E48*N48,2)</f>
        <v>0</v>
      </c>
      <c r="P48" s="234">
        <v>0</v>
      </c>
      <c r="Q48" s="234">
        <f>ROUND(E48*P48,2)</f>
        <v>0</v>
      </c>
      <c r="R48" s="234" t="s">
        <v>238</v>
      </c>
      <c r="S48" s="234" t="s">
        <v>225</v>
      </c>
      <c r="T48" s="235" t="s">
        <v>225</v>
      </c>
      <c r="U48" s="219">
        <v>0.01</v>
      </c>
      <c r="V48" s="219">
        <f>ROUND(E48*U48,2)</f>
        <v>0.33</v>
      </c>
      <c r="W48" s="219"/>
      <c r="X48" s="219" t="s">
        <v>226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227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7"/>
      <c r="B49" s="218"/>
      <c r="C49" s="242" t="s">
        <v>357</v>
      </c>
      <c r="D49" s="236"/>
      <c r="E49" s="236"/>
      <c r="F49" s="236"/>
      <c r="G49" s="236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229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43" t="s">
        <v>365</v>
      </c>
      <c r="D50" s="220"/>
      <c r="E50" s="221">
        <v>32.735999999999997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231</v>
      </c>
      <c r="AH50" s="210">
        <v>5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29">
        <v>9</v>
      </c>
      <c r="B51" s="230" t="s">
        <v>366</v>
      </c>
      <c r="C51" s="241" t="s">
        <v>367</v>
      </c>
      <c r="D51" s="231" t="s">
        <v>324</v>
      </c>
      <c r="E51" s="232">
        <v>16.367999999999999</v>
      </c>
      <c r="F51" s="233"/>
      <c r="G51" s="234">
        <f>ROUND(E51*F51,2)</f>
        <v>0</v>
      </c>
      <c r="H51" s="233"/>
      <c r="I51" s="234">
        <f>ROUND(E51*H51,2)</f>
        <v>0</v>
      </c>
      <c r="J51" s="233"/>
      <c r="K51" s="234">
        <f>ROUND(E51*J51,2)</f>
        <v>0</v>
      </c>
      <c r="L51" s="234">
        <v>21</v>
      </c>
      <c r="M51" s="234">
        <f>G51*(1+L51/100)</f>
        <v>0</v>
      </c>
      <c r="N51" s="234">
        <v>0</v>
      </c>
      <c r="O51" s="234">
        <f>ROUND(E51*N51,2)</f>
        <v>0</v>
      </c>
      <c r="P51" s="234">
        <v>0</v>
      </c>
      <c r="Q51" s="234">
        <f>ROUND(E51*P51,2)</f>
        <v>0</v>
      </c>
      <c r="R51" s="234" t="s">
        <v>238</v>
      </c>
      <c r="S51" s="234" t="s">
        <v>225</v>
      </c>
      <c r="T51" s="235" t="s">
        <v>225</v>
      </c>
      <c r="U51" s="219">
        <v>0.65</v>
      </c>
      <c r="V51" s="219">
        <f>ROUND(E51*U51,2)</f>
        <v>10.64</v>
      </c>
      <c r="W51" s="219"/>
      <c r="X51" s="219" t="s">
        <v>226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227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17"/>
      <c r="B52" s="218"/>
      <c r="C52" s="243" t="s">
        <v>243</v>
      </c>
      <c r="D52" s="220"/>
      <c r="E52" s="221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231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17"/>
      <c r="B53" s="218"/>
      <c r="C53" s="243" t="s">
        <v>368</v>
      </c>
      <c r="D53" s="220"/>
      <c r="E53" s="221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231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17"/>
      <c r="B54" s="218"/>
      <c r="C54" s="243" t="s">
        <v>369</v>
      </c>
      <c r="D54" s="220"/>
      <c r="E54" s="221">
        <v>16.367999999999999</v>
      </c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231</v>
      </c>
      <c r="AH54" s="210">
        <v>5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33.75" outlineLevel="1" x14ac:dyDescent="0.2">
      <c r="A55" s="229">
        <v>10</v>
      </c>
      <c r="B55" s="230" t="s">
        <v>370</v>
      </c>
      <c r="C55" s="241" t="s">
        <v>371</v>
      </c>
      <c r="D55" s="231" t="s">
        <v>324</v>
      </c>
      <c r="E55" s="232">
        <v>1302.7739999999999</v>
      </c>
      <c r="F55" s="233"/>
      <c r="G55" s="234">
        <f>ROUND(E55*F55,2)</f>
        <v>0</v>
      </c>
      <c r="H55" s="233"/>
      <c r="I55" s="234">
        <f>ROUND(E55*H55,2)</f>
        <v>0</v>
      </c>
      <c r="J55" s="233"/>
      <c r="K55" s="234">
        <f>ROUND(E55*J55,2)</f>
        <v>0</v>
      </c>
      <c r="L55" s="234">
        <v>21</v>
      </c>
      <c r="M55" s="234">
        <f>G55*(1+L55/100)</f>
        <v>0</v>
      </c>
      <c r="N55" s="234">
        <v>0</v>
      </c>
      <c r="O55" s="234">
        <f>ROUND(E55*N55,2)</f>
        <v>0</v>
      </c>
      <c r="P55" s="234">
        <v>0</v>
      </c>
      <c r="Q55" s="234">
        <f>ROUND(E55*P55,2)</f>
        <v>0</v>
      </c>
      <c r="R55" s="234" t="s">
        <v>238</v>
      </c>
      <c r="S55" s="234" t="s">
        <v>225</v>
      </c>
      <c r="T55" s="235" t="s">
        <v>281</v>
      </c>
      <c r="U55" s="219">
        <v>0</v>
      </c>
      <c r="V55" s="219">
        <f>ROUND(E55*U55,2)</f>
        <v>0</v>
      </c>
      <c r="W55" s="219"/>
      <c r="X55" s="219" t="s">
        <v>226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227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42" t="s">
        <v>357</v>
      </c>
      <c r="D56" s="236"/>
      <c r="E56" s="236"/>
      <c r="F56" s="236"/>
      <c r="G56" s="236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229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17"/>
      <c r="B57" s="218"/>
      <c r="C57" s="243" t="s">
        <v>372</v>
      </c>
      <c r="D57" s="220"/>
      <c r="E57" s="221"/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231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43" t="s">
        <v>373</v>
      </c>
      <c r="D58" s="220"/>
      <c r="E58" s="221">
        <v>1302.7739999999999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231</v>
      </c>
      <c r="AH58" s="210">
        <v>5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9">
        <v>11</v>
      </c>
      <c r="B59" s="230" t="s">
        <v>235</v>
      </c>
      <c r="C59" s="241" t="s">
        <v>236</v>
      </c>
      <c r="D59" s="231" t="s">
        <v>237</v>
      </c>
      <c r="E59" s="232">
        <v>173.70320000000001</v>
      </c>
      <c r="F59" s="233"/>
      <c r="G59" s="234">
        <f>ROUND(E59*F59,2)</f>
        <v>0</v>
      </c>
      <c r="H59" s="233"/>
      <c r="I59" s="234">
        <f>ROUND(E59*H59,2)</f>
        <v>0</v>
      </c>
      <c r="J59" s="233"/>
      <c r="K59" s="234">
        <f>ROUND(E59*J59,2)</f>
        <v>0</v>
      </c>
      <c r="L59" s="234">
        <v>21</v>
      </c>
      <c r="M59" s="234">
        <f>G59*(1+L59/100)</f>
        <v>0</v>
      </c>
      <c r="N59" s="234">
        <v>0</v>
      </c>
      <c r="O59" s="234">
        <f>ROUND(E59*N59,2)</f>
        <v>0</v>
      </c>
      <c r="P59" s="234">
        <v>0</v>
      </c>
      <c r="Q59" s="234">
        <f>ROUND(E59*P59,2)</f>
        <v>0</v>
      </c>
      <c r="R59" s="234" t="s">
        <v>238</v>
      </c>
      <c r="S59" s="234" t="s">
        <v>225</v>
      </c>
      <c r="T59" s="235" t="s">
        <v>281</v>
      </c>
      <c r="U59" s="219">
        <v>0</v>
      </c>
      <c r="V59" s="219">
        <f>ROUND(E59*U59,2)</f>
        <v>0</v>
      </c>
      <c r="W59" s="219"/>
      <c r="X59" s="219" t="s">
        <v>226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227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43" t="s">
        <v>374</v>
      </c>
      <c r="D60" s="220"/>
      <c r="E60" s="221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231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17"/>
      <c r="B61" s="218"/>
      <c r="C61" s="243" t="s">
        <v>375</v>
      </c>
      <c r="D61" s="220"/>
      <c r="E61" s="221">
        <v>173.70320000000001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231</v>
      </c>
      <c r="AH61" s="210">
        <v>5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29">
        <v>12</v>
      </c>
      <c r="B62" s="230" t="s">
        <v>376</v>
      </c>
      <c r="C62" s="241" t="s">
        <v>377</v>
      </c>
      <c r="D62" s="231" t="s">
        <v>223</v>
      </c>
      <c r="E62" s="232">
        <v>86</v>
      </c>
      <c r="F62" s="233"/>
      <c r="G62" s="234">
        <f>ROUND(E62*F62,2)</f>
        <v>0</v>
      </c>
      <c r="H62" s="233"/>
      <c r="I62" s="234">
        <f>ROUND(E62*H62,2)</f>
        <v>0</v>
      </c>
      <c r="J62" s="233"/>
      <c r="K62" s="234">
        <f>ROUND(E62*J62,2)</f>
        <v>0</v>
      </c>
      <c r="L62" s="234">
        <v>21</v>
      </c>
      <c r="M62" s="234">
        <f>G62*(1+L62/100)</f>
        <v>0</v>
      </c>
      <c r="N62" s="234">
        <v>0</v>
      </c>
      <c r="O62" s="234">
        <f>ROUND(E62*N62,2)</f>
        <v>0</v>
      </c>
      <c r="P62" s="234">
        <v>0</v>
      </c>
      <c r="Q62" s="234">
        <f>ROUND(E62*P62,2)</f>
        <v>0</v>
      </c>
      <c r="R62" s="234" t="s">
        <v>238</v>
      </c>
      <c r="S62" s="234" t="s">
        <v>225</v>
      </c>
      <c r="T62" s="235" t="s">
        <v>225</v>
      </c>
      <c r="U62" s="219">
        <v>0.25</v>
      </c>
      <c r="V62" s="219">
        <f>ROUND(E62*U62,2)</f>
        <v>21.5</v>
      </c>
      <c r="W62" s="219"/>
      <c r="X62" s="219" t="s">
        <v>226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227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17"/>
      <c r="B63" s="218"/>
      <c r="C63" s="242" t="s">
        <v>378</v>
      </c>
      <c r="D63" s="236"/>
      <c r="E63" s="236"/>
      <c r="F63" s="236"/>
      <c r="G63" s="236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229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37" t="str">
        <f>C63</f>
        <v>s případným nutným přemístěním hromad nebo dočasných skládek na místo potřeby ze vzdálenosti do 30 m, v rovině nebo ve svahu do 1 : 5,</v>
      </c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7"/>
      <c r="B64" s="218"/>
      <c r="C64" s="243" t="s">
        <v>243</v>
      </c>
      <c r="D64" s="220"/>
      <c r="E64" s="221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231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43" t="s">
        <v>379</v>
      </c>
      <c r="D65" s="220"/>
      <c r="E65" s="221">
        <v>86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231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9">
        <v>13</v>
      </c>
      <c r="B66" s="230" t="s">
        <v>380</v>
      </c>
      <c r="C66" s="241" t="s">
        <v>381</v>
      </c>
      <c r="D66" s="231" t="s">
        <v>223</v>
      </c>
      <c r="E66" s="232">
        <v>86</v>
      </c>
      <c r="F66" s="233"/>
      <c r="G66" s="234">
        <f>ROUND(E66*F66,2)</f>
        <v>0</v>
      </c>
      <c r="H66" s="233"/>
      <c r="I66" s="234">
        <f>ROUND(E66*H66,2)</f>
        <v>0</v>
      </c>
      <c r="J66" s="233"/>
      <c r="K66" s="234">
        <f>ROUND(E66*J66,2)</f>
        <v>0</v>
      </c>
      <c r="L66" s="234">
        <v>21</v>
      </c>
      <c r="M66" s="234">
        <f>G66*(1+L66/100)</f>
        <v>0</v>
      </c>
      <c r="N66" s="234">
        <v>0</v>
      </c>
      <c r="O66" s="234">
        <f>ROUND(E66*N66,2)</f>
        <v>0</v>
      </c>
      <c r="P66" s="234">
        <v>0</v>
      </c>
      <c r="Q66" s="234">
        <f>ROUND(E66*P66,2)</f>
        <v>0</v>
      </c>
      <c r="R66" s="234" t="s">
        <v>382</v>
      </c>
      <c r="S66" s="234" t="s">
        <v>225</v>
      </c>
      <c r="T66" s="235" t="s">
        <v>225</v>
      </c>
      <c r="U66" s="219">
        <v>0.02</v>
      </c>
      <c r="V66" s="219">
        <f>ROUND(E66*U66,2)</f>
        <v>1.72</v>
      </c>
      <c r="W66" s="219"/>
      <c r="X66" s="219" t="s">
        <v>226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227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7"/>
      <c r="B67" s="218"/>
      <c r="C67" s="243" t="s">
        <v>383</v>
      </c>
      <c r="D67" s="220"/>
      <c r="E67" s="221">
        <v>86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231</v>
      </c>
      <c r="AH67" s="210">
        <v>5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9">
        <v>14</v>
      </c>
      <c r="B68" s="230" t="s">
        <v>384</v>
      </c>
      <c r="C68" s="241" t="s">
        <v>385</v>
      </c>
      <c r="D68" s="231" t="s">
        <v>223</v>
      </c>
      <c r="E68" s="232">
        <v>86</v>
      </c>
      <c r="F68" s="233"/>
      <c r="G68" s="234">
        <f>ROUND(E68*F68,2)</f>
        <v>0</v>
      </c>
      <c r="H68" s="233"/>
      <c r="I68" s="234">
        <f>ROUND(E68*H68,2)</f>
        <v>0</v>
      </c>
      <c r="J68" s="233"/>
      <c r="K68" s="234">
        <f>ROUND(E68*J68,2)</f>
        <v>0</v>
      </c>
      <c r="L68" s="234">
        <v>21</v>
      </c>
      <c r="M68" s="234">
        <f>G68*(1+L68/100)</f>
        <v>0</v>
      </c>
      <c r="N68" s="234">
        <v>0</v>
      </c>
      <c r="O68" s="234">
        <f>ROUND(E68*N68,2)</f>
        <v>0</v>
      </c>
      <c r="P68" s="234">
        <v>0</v>
      </c>
      <c r="Q68" s="234">
        <f>ROUND(E68*P68,2)</f>
        <v>0</v>
      </c>
      <c r="R68" s="234" t="s">
        <v>382</v>
      </c>
      <c r="S68" s="234" t="s">
        <v>225</v>
      </c>
      <c r="T68" s="235" t="s">
        <v>225</v>
      </c>
      <c r="U68" s="219">
        <v>0.06</v>
      </c>
      <c r="V68" s="219">
        <f>ROUND(E68*U68,2)</f>
        <v>5.16</v>
      </c>
      <c r="W68" s="219"/>
      <c r="X68" s="219" t="s">
        <v>226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227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42" t="s">
        <v>386</v>
      </c>
      <c r="D69" s="236"/>
      <c r="E69" s="236"/>
      <c r="F69" s="236"/>
      <c r="G69" s="236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229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17"/>
      <c r="B70" s="218"/>
      <c r="C70" s="243" t="s">
        <v>383</v>
      </c>
      <c r="D70" s="220"/>
      <c r="E70" s="221">
        <v>86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231</v>
      </c>
      <c r="AH70" s="210">
        <v>5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9">
        <v>15</v>
      </c>
      <c r="B71" s="230" t="s">
        <v>387</v>
      </c>
      <c r="C71" s="241" t="s">
        <v>388</v>
      </c>
      <c r="D71" s="231" t="s">
        <v>389</v>
      </c>
      <c r="E71" s="232">
        <v>2.8380000000000001</v>
      </c>
      <c r="F71" s="233"/>
      <c r="G71" s="234">
        <f>ROUND(E71*F71,2)</f>
        <v>0</v>
      </c>
      <c r="H71" s="233"/>
      <c r="I71" s="234">
        <f>ROUND(E71*H71,2)</f>
        <v>0</v>
      </c>
      <c r="J71" s="233"/>
      <c r="K71" s="234">
        <f>ROUND(E71*J71,2)</f>
        <v>0</v>
      </c>
      <c r="L71" s="234">
        <v>21</v>
      </c>
      <c r="M71" s="234">
        <f>G71*(1+L71/100)</f>
        <v>0</v>
      </c>
      <c r="N71" s="234">
        <v>1E-3</v>
      </c>
      <c r="O71" s="234">
        <f>ROUND(E71*N71,2)</f>
        <v>0</v>
      </c>
      <c r="P71" s="234">
        <v>0</v>
      </c>
      <c r="Q71" s="234">
        <f>ROUND(E71*P71,2)</f>
        <v>0</v>
      </c>
      <c r="R71" s="234" t="s">
        <v>390</v>
      </c>
      <c r="S71" s="234" t="s">
        <v>225</v>
      </c>
      <c r="T71" s="235" t="s">
        <v>225</v>
      </c>
      <c r="U71" s="219">
        <v>0</v>
      </c>
      <c r="V71" s="219">
        <f>ROUND(E71*U71,2)</f>
        <v>0</v>
      </c>
      <c r="W71" s="219"/>
      <c r="X71" s="219" t="s">
        <v>391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392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7"/>
      <c r="B72" s="218"/>
      <c r="C72" s="243" t="s">
        <v>393</v>
      </c>
      <c r="D72" s="220"/>
      <c r="E72" s="221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231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17"/>
      <c r="B73" s="218"/>
      <c r="C73" s="243" t="s">
        <v>394</v>
      </c>
      <c r="D73" s="220"/>
      <c r="E73" s="221">
        <v>2.58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231</v>
      </c>
      <c r="AH73" s="210">
        <v>5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61" t="s">
        <v>395</v>
      </c>
      <c r="D74" s="248"/>
      <c r="E74" s="249">
        <v>0.25800000000000001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231</v>
      </c>
      <c r="AH74" s="210">
        <v>4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9">
        <v>16</v>
      </c>
      <c r="B75" s="230" t="s">
        <v>396</v>
      </c>
      <c r="C75" s="241" t="s">
        <v>397</v>
      </c>
      <c r="D75" s="231" t="s">
        <v>324</v>
      </c>
      <c r="E75" s="232">
        <v>1.72</v>
      </c>
      <c r="F75" s="233"/>
      <c r="G75" s="234">
        <f>ROUND(E75*F75,2)</f>
        <v>0</v>
      </c>
      <c r="H75" s="233"/>
      <c r="I75" s="234">
        <f>ROUND(E75*H75,2)</f>
        <v>0</v>
      </c>
      <c r="J75" s="233"/>
      <c r="K75" s="234">
        <f>ROUND(E75*J75,2)</f>
        <v>0</v>
      </c>
      <c r="L75" s="234">
        <v>21</v>
      </c>
      <c r="M75" s="234">
        <f>G75*(1+L75/100)</f>
        <v>0</v>
      </c>
      <c r="N75" s="234">
        <v>0</v>
      </c>
      <c r="O75" s="234">
        <f>ROUND(E75*N75,2)</f>
        <v>0</v>
      </c>
      <c r="P75" s="234">
        <v>0</v>
      </c>
      <c r="Q75" s="234">
        <f>ROUND(E75*P75,2)</f>
        <v>0</v>
      </c>
      <c r="R75" s="234" t="s">
        <v>382</v>
      </c>
      <c r="S75" s="234" t="s">
        <v>225</v>
      </c>
      <c r="T75" s="235" t="s">
        <v>225</v>
      </c>
      <c r="U75" s="219">
        <v>0.26</v>
      </c>
      <c r="V75" s="219">
        <f>ROUND(E75*U75,2)</f>
        <v>0.45</v>
      </c>
      <c r="W75" s="219"/>
      <c r="X75" s="219" t="s">
        <v>226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227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43" t="s">
        <v>398</v>
      </c>
      <c r="D76" s="220"/>
      <c r="E76" s="221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231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17"/>
      <c r="B77" s="218"/>
      <c r="C77" s="243" t="s">
        <v>399</v>
      </c>
      <c r="D77" s="220"/>
      <c r="E77" s="221">
        <v>1.72</v>
      </c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231</v>
      </c>
      <c r="AH77" s="210">
        <v>5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9">
        <v>17</v>
      </c>
      <c r="B78" s="230" t="s">
        <v>400</v>
      </c>
      <c r="C78" s="241" t="s">
        <v>401</v>
      </c>
      <c r="D78" s="231" t="s">
        <v>223</v>
      </c>
      <c r="E78" s="232">
        <v>208</v>
      </c>
      <c r="F78" s="233"/>
      <c r="G78" s="234">
        <f>ROUND(E78*F78,2)</f>
        <v>0</v>
      </c>
      <c r="H78" s="233"/>
      <c r="I78" s="234">
        <f>ROUND(E78*H78,2)</f>
        <v>0</v>
      </c>
      <c r="J78" s="233"/>
      <c r="K78" s="234">
        <f>ROUND(E78*J78,2)</f>
        <v>0</v>
      </c>
      <c r="L78" s="234">
        <v>21</v>
      </c>
      <c r="M78" s="234">
        <f>G78*(1+L78/100)</f>
        <v>0</v>
      </c>
      <c r="N78" s="234">
        <v>0</v>
      </c>
      <c r="O78" s="234">
        <f>ROUND(E78*N78,2)</f>
        <v>0</v>
      </c>
      <c r="P78" s="234">
        <v>0</v>
      </c>
      <c r="Q78" s="234">
        <f>ROUND(E78*P78,2)</f>
        <v>0</v>
      </c>
      <c r="R78" s="234" t="s">
        <v>238</v>
      </c>
      <c r="S78" s="234" t="s">
        <v>225</v>
      </c>
      <c r="T78" s="235" t="s">
        <v>281</v>
      </c>
      <c r="U78" s="219">
        <v>0.02</v>
      </c>
      <c r="V78" s="219">
        <f>ROUND(E78*U78,2)</f>
        <v>4.16</v>
      </c>
      <c r="W78" s="219"/>
      <c r="X78" s="219" t="s">
        <v>226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227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7"/>
      <c r="B79" s="218"/>
      <c r="C79" s="242" t="s">
        <v>402</v>
      </c>
      <c r="D79" s="236"/>
      <c r="E79" s="236"/>
      <c r="F79" s="236"/>
      <c r="G79" s="236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229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43" t="s">
        <v>243</v>
      </c>
      <c r="D80" s="220"/>
      <c r="E80" s="221"/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231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17"/>
      <c r="B81" s="218"/>
      <c r="C81" s="243" t="s">
        <v>403</v>
      </c>
      <c r="D81" s="220"/>
      <c r="E81" s="221">
        <v>208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231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23" t="s">
        <v>219</v>
      </c>
      <c r="B82" s="224" t="s">
        <v>125</v>
      </c>
      <c r="C82" s="240" t="s">
        <v>126</v>
      </c>
      <c r="D82" s="225"/>
      <c r="E82" s="226"/>
      <c r="F82" s="227"/>
      <c r="G82" s="227">
        <f>SUMIF(AG83:AG123,"&lt;&gt;NOR",G83:G123)</f>
        <v>0</v>
      </c>
      <c r="H82" s="227"/>
      <c r="I82" s="227">
        <f>SUM(I83:I123)</f>
        <v>0</v>
      </c>
      <c r="J82" s="227"/>
      <c r="K82" s="227">
        <f>SUM(K83:K123)</f>
        <v>0</v>
      </c>
      <c r="L82" s="227"/>
      <c r="M82" s="227">
        <f>SUM(M83:M123)</f>
        <v>0</v>
      </c>
      <c r="N82" s="227"/>
      <c r="O82" s="227">
        <f>SUM(O83:O123)</f>
        <v>64.77</v>
      </c>
      <c r="P82" s="227"/>
      <c r="Q82" s="227">
        <f>SUM(Q83:Q123)</f>
        <v>0</v>
      </c>
      <c r="R82" s="227"/>
      <c r="S82" s="227"/>
      <c r="T82" s="228"/>
      <c r="U82" s="222"/>
      <c r="V82" s="222">
        <f>SUM(V83:V123)</f>
        <v>176.26999999999998</v>
      </c>
      <c r="W82" s="222"/>
      <c r="X82" s="222"/>
      <c r="AG82" t="s">
        <v>220</v>
      </c>
    </row>
    <row r="83" spans="1:60" outlineLevel="1" x14ac:dyDescent="0.2">
      <c r="A83" s="229">
        <v>18</v>
      </c>
      <c r="B83" s="230" t="s">
        <v>404</v>
      </c>
      <c r="C83" s="241" t="s">
        <v>405</v>
      </c>
      <c r="D83" s="231" t="s">
        <v>258</v>
      </c>
      <c r="E83" s="232">
        <v>12</v>
      </c>
      <c r="F83" s="233"/>
      <c r="G83" s="234">
        <f>ROUND(E83*F83,2)</f>
        <v>0</v>
      </c>
      <c r="H83" s="233"/>
      <c r="I83" s="234">
        <f>ROUND(E83*H83,2)</f>
        <v>0</v>
      </c>
      <c r="J83" s="233"/>
      <c r="K83" s="234">
        <f>ROUND(E83*J83,2)</f>
        <v>0</v>
      </c>
      <c r="L83" s="234">
        <v>21</v>
      </c>
      <c r="M83" s="234">
        <f>G83*(1+L83/100)</f>
        <v>0</v>
      </c>
      <c r="N83" s="234">
        <v>9.604E-2</v>
      </c>
      <c r="O83" s="234">
        <f>ROUND(E83*N83,2)</f>
        <v>1.1499999999999999</v>
      </c>
      <c r="P83" s="234">
        <v>0</v>
      </c>
      <c r="Q83" s="234">
        <f>ROUND(E83*P83,2)</f>
        <v>0</v>
      </c>
      <c r="R83" s="234" t="s">
        <v>406</v>
      </c>
      <c r="S83" s="234" t="s">
        <v>225</v>
      </c>
      <c r="T83" s="235" t="s">
        <v>225</v>
      </c>
      <c r="U83" s="219">
        <v>7.13</v>
      </c>
      <c r="V83" s="219">
        <f>ROUND(E83*U83,2)</f>
        <v>85.56</v>
      </c>
      <c r="W83" s="219"/>
      <c r="X83" s="219" t="s">
        <v>226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227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7"/>
      <c r="B84" s="218"/>
      <c r="C84" s="242" t="s">
        <v>407</v>
      </c>
      <c r="D84" s="236"/>
      <c r="E84" s="236"/>
      <c r="F84" s="236"/>
      <c r="G84" s="236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229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7"/>
      <c r="B85" s="218"/>
      <c r="C85" s="243" t="s">
        <v>243</v>
      </c>
      <c r="D85" s="220"/>
      <c r="E85" s="221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231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43" t="s">
        <v>408</v>
      </c>
      <c r="D86" s="220"/>
      <c r="E86" s="221">
        <v>12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231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29">
        <v>19</v>
      </c>
      <c r="B87" s="230" t="s">
        <v>409</v>
      </c>
      <c r="C87" s="241" t="s">
        <v>410</v>
      </c>
      <c r="D87" s="231" t="s">
        <v>411</v>
      </c>
      <c r="E87" s="232">
        <v>6</v>
      </c>
      <c r="F87" s="233"/>
      <c r="G87" s="234">
        <f>ROUND(E87*F87,2)</f>
        <v>0</v>
      </c>
      <c r="H87" s="233"/>
      <c r="I87" s="234">
        <f>ROUND(E87*H87,2)</f>
        <v>0</v>
      </c>
      <c r="J87" s="233"/>
      <c r="K87" s="234">
        <f>ROUND(E87*J87,2)</f>
        <v>0</v>
      </c>
      <c r="L87" s="234">
        <v>21</v>
      </c>
      <c r="M87" s="234">
        <f>G87*(1+L87/100)</f>
        <v>0</v>
      </c>
      <c r="N87" s="234">
        <v>0</v>
      </c>
      <c r="O87" s="234">
        <f>ROUND(E87*N87,2)</f>
        <v>0</v>
      </c>
      <c r="P87" s="234">
        <v>0</v>
      </c>
      <c r="Q87" s="234">
        <f>ROUND(E87*P87,2)</f>
        <v>0</v>
      </c>
      <c r="R87" s="234"/>
      <c r="S87" s="234" t="s">
        <v>247</v>
      </c>
      <c r="T87" s="235" t="s">
        <v>248</v>
      </c>
      <c r="U87" s="219">
        <v>0</v>
      </c>
      <c r="V87" s="219">
        <f>ROUND(E87*U87,2)</f>
        <v>0</v>
      </c>
      <c r="W87" s="219"/>
      <c r="X87" s="219" t="s">
        <v>391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392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43" t="s">
        <v>243</v>
      </c>
      <c r="D88" s="220"/>
      <c r="E88" s="221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231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17"/>
      <c r="B89" s="218"/>
      <c r="C89" s="243" t="s">
        <v>133</v>
      </c>
      <c r="D89" s="220"/>
      <c r="E89" s="221">
        <v>6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231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29">
        <v>20</v>
      </c>
      <c r="B90" s="230" t="s">
        <v>412</v>
      </c>
      <c r="C90" s="241" t="s">
        <v>413</v>
      </c>
      <c r="D90" s="231" t="s">
        <v>411</v>
      </c>
      <c r="E90" s="232">
        <v>1</v>
      </c>
      <c r="F90" s="233"/>
      <c r="G90" s="234">
        <f>ROUND(E90*F90,2)</f>
        <v>0</v>
      </c>
      <c r="H90" s="233"/>
      <c r="I90" s="234">
        <f>ROUND(E90*H90,2)</f>
        <v>0</v>
      </c>
      <c r="J90" s="233"/>
      <c r="K90" s="234">
        <f>ROUND(E90*J90,2)</f>
        <v>0</v>
      </c>
      <c r="L90" s="234">
        <v>21</v>
      </c>
      <c r="M90" s="234">
        <f>G90*(1+L90/100)</f>
        <v>0</v>
      </c>
      <c r="N90" s="234">
        <v>0</v>
      </c>
      <c r="O90" s="234">
        <f>ROUND(E90*N90,2)</f>
        <v>0</v>
      </c>
      <c r="P90" s="234">
        <v>0</v>
      </c>
      <c r="Q90" s="234">
        <f>ROUND(E90*P90,2)</f>
        <v>0</v>
      </c>
      <c r="R90" s="234"/>
      <c r="S90" s="234" t="s">
        <v>247</v>
      </c>
      <c r="T90" s="235" t="s">
        <v>248</v>
      </c>
      <c r="U90" s="219">
        <v>0</v>
      </c>
      <c r="V90" s="219">
        <f>ROUND(E90*U90,2)</f>
        <v>0</v>
      </c>
      <c r="W90" s="219"/>
      <c r="X90" s="219" t="s">
        <v>391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392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17"/>
      <c r="B91" s="218"/>
      <c r="C91" s="243" t="s">
        <v>243</v>
      </c>
      <c r="D91" s="220"/>
      <c r="E91" s="221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231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/>
      <c r="B92" s="218"/>
      <c r="C92" s="243" t="s">
        <v>123</v>
      </c>
      <c r="D92" s="220"/>
      <c r="E92" s="221">
        <v>1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231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29">
        <v>21</v>
      </c>
      <c r="B93" s="230" t="s">
        <v>414</v>
      </c>
      <c r="C93" s="241" t="s">
        <v>415</v>
      </c>
      <c r="D93" s="231" t="s">
        <v>411</v>
      </c>
      <c r="E93" s="232">
        <v>3</v>
      </c>
      <c r="F93" s="233"/>
      <c r="G93" s="234">
        <f>ROUND(E93*F93,2)</f>
        <v>0</v>
      </c>
      <c r="H93" s="233"/>
      <c r="I93" s="234">
        <f>ROUND(E93*H93,2)</f>
        <v>0</v>
      </c>
      <c r="J93" s="233"/>
      <c r="K93" s="234">
        <f>ROUND(E93*J93,2)</f>
        <v>0</v>
      </c>
      <c r="L93" s="234">
        <v>21</v>
      </c>
      <c r="M93" s="234">
        <f>G93*(1+L93/100)</f>
        <v>0</v>
      </c>
      <c r="N93" s="234">
        <v>0</v>
      </c>
      <c r="O93" s="234">
        <f>ROUND(E93*N93,2)</f>
        <v>0</v>
      </c>
      <c r="P93" s="234">
        <v>0</v>
      </c>
      <c r="Q93" s="234">
        <f>ROUND(E93*P93,2)</f>
        <v>0</v>
      </c>
      <c r="R93" s="234"/>
      <c r="S93" s="234" t="s">
        <v>247</v>
      </c>
      <c r="T93" s="235" t="s">
        <v>248</v>
      </c>
      <c r="U93" s="219">
        <v>0</v>
      </c>
      <c r="V93" s="219">
        <f>ROUND(E93*U93,2)</f>
        <v>0</v>
      </c>
      <c r="W93" s="219"/>
      <c r="X93" s="219" t="s">
        <v>391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392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7"/>
      <c r="B94" s="218"/>
      <c r="C94" s="243" t="s">
        <v>243</v>
      </c>
      <c r="D94" s="220"/>
      <c r="E94" s="221"/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231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17"/>
      <c r="B95" s="218"/>
      <c r="C95" s="243" t="s">
        <v>127</v>
      </c>
      <c r="D95" s="220"/>
      <c r="E95" s="221">
        <v>3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231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29">
        <v>22</v>
      </c>
      <c r="B96" s="230" t="s">
        <v>416</v>
      </c>
      <c r="C96" s="241" t="s">
        <v>417</v>
      </c>
      <c r="D96" s="231" t="s">
        <v>411</v>
      </c>
      <c r="E96" s="232">
        <v>2</v>
      </c>
      <c r="F96" s="233"/>
      <c r="G96" s="234">
        <f>ROUND(E96*F96,2)</f>
        <v>0</v>
      </c>
      <c r="H96" s="233"/>
      <c r="I96" s="234">
        <f>ROUND(E96*H96,2)</f>
        <v>0</v>
      </c>
      <c r="J96" s="233"/>
      <c r="K96" s="234">
        <f>ROUND(E96*J96,2)</f>
        <v>0</v>
      </c>
      <c r="L96" s="234">
        <v>21</v>
      </c>
      <c r="M96" s="234">
        <f>G96*(1+L96/100)</f>
        <v>0</v>
      </c>
      <c r="N96" s="234">
        <v>0</v>
      </c>
      <c r="O96" s="234">
        <f>ROUND(E96*N96,2)</f>
        <v>0</v>
      </c>
      <c r="P96" s="234">
        <v>0</v>
      </c>
      <c r="Q96" s="234">
        <f>ROUND(E96*P96,2)</f>
        <v>0</v>
      </c>
      <c r="R96" s="234"/>
      <c r="S96" s="234" t="s">
        <v>247</v>
      </c>
      <c r="T96" s="235" t="s">
        <v>248</v>
      </c>
      <c r="U96" s="219">
        <v>0</v>
      </c>
      <c r="V96" s="219">
        <f>ROUND(E96*U96,2)</f>
        <v>0</v>
      </c>
      <c r="W96" s="219"/>
      <c r="X96" s="219" t="s">
        <v>391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392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17"/>
      <c r="B97" s="218"/>
      <c r="C97" s="243" t="s">
        <v>243</v>
      </c>
      <c r="D97" s="220"/>
      <c r="E97" s="221"/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231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17"/>
      <c r="B98" s="218"/>
      <c r="C98" s="243" t="s">
        <v>125</v>
      </c>
      <c r="D98" s="220"/>
      <c r="E98" s="221">
        <v>2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231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9">
        <v>23</v>
      </c>
      <c r="B99" s="230" t="s">
        <v>418</v>
      </c>
      <c r="C99" s="241" t="s">
        <v>419</v>
      </c>
      <c r="D99" s="231" t="s">
        <v>223</v>
      </c>
      <c r="E99" s="232">
        <v>23.48</v>
      </c>
      <c r="F99" s="233"/>
      <c r="G99" s="234">
        <f>ROUND(E99*F99,2)</f>
        <v>0</v>
      </c>
      <c r="H99" s="233"/>
      <c r="I99" s="234">
        <f>ROUND(E99*H99,2)</f>
        <v>0</v>
      </c>
      <c r="J99" s="233"/>
      <c r="K99" s="234">
        <f>ROUND(E99*J99,2)</f>
        <v>0</v>
      </c>
      <c r="L99" s="234">
        <v>21</v>
      </c>
      <c r="M99" s="234">
        <f>G99*(1+L99/100)</f>
        <v>0</v>
      </c>
      <c r="N99" s="234">
        <v>0.12711</v>
      </c>
      <c r="O99" s="234">
        <f>ROUND(E99*N99,2)</f>
        <v>2.98</v>
      </c>
      <c r="P99" s="234">
        <v>0</v>
      </c>
      <c r="Q99" s="234">
        <f>ROUND(E99*P99,2)</f>
        <v>0</v>
      </c>
      <c r="R99" s="234"/>
      <c r="S99" s="234" t="s">
        <v>247</v>
      </c>
      <c r="T99" s="235" t="s">
        <v>248</v>
      </c>
      <c r="U99" s="219">
        <v>0.14000000000000001</v>
      </c>
      <c r="V99" s="219">
        <f>ROUND(E99*U99,2)</f>
        <v>3.29</v>
      </c>
      <c r="W99" s="219"/>
      <c r="X99" s="219" t="s">
        <v>226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227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7"/>
      <c r="B100" s="218"/>
      <c r="C100" s="243" t="s">
        <v>243</v>
      </c>
      <c r="D100" s="220"/>
      <c r="E100" s="221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231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17"/>
      <c r="B101" s="218"/>
      <c r="C101" s="243" t="s">
        <v>420</v>
      </c>
      <c r="D101" s="220"/>
      <c r="E101" s="221">
        <v>14.28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231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7"/>
      <c r="B102" s="218"/>
      <c r="C102" s="243" t="s">
        <v>421</v>
      </c>
      <c r="D102" s="220"/>
      <c r="E102" s="221">
        <v>2.04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231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17"/>
      <c r="B103" s="218"/>
      <c r="C103" s="243" t="s">
        <v>422</v>
      </c>
      <c r="D103" s="220"/>
      <c r="E103" s="221">
        <v>5.88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231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17"/>
      <c r="B104" s="218"/>
      <c r="C104" s="243" t="s">
        <v>423</v>
      </c>
      <c r="D104" s="220"/>
      <c r="E104" s="221">
        <v>1.28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231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9">
        <v>24</v>
      </c>
      <c r="B105" s="230" t="s">
        <v>424</v>
      </c>
      <c r="C105" s="241" t="s">
        <v>425</v>
      </c>
      <c r="D105" s="231" t="s">
        <v>258</v>
      </c>
      <c r="E105" s="232">
        <v>11</v>
      </c>
      <c r="F105" s="233"/>
      <c r="G105" s="234">
        <f>ROUND(E105*F105,2)</f>
        <v>0</v>
      </c>
      <c r="H105" s="233"/>
      <c r="I105" s="234">
        <f>ROUND(E105*H105,2)</f>
        <v>0</v>
      </c>
      <c r="J105" s="233"/>
      <c r="K105" s="234">
        <f>ROUND(E105*J105,2)</f>
        <v>0</v>
      </c>
      <c r="L105" s="234">
        <v>21</v>
      </c>
      <c r="M105" s="234">
        <f>G105*(1+L105/100)</f>
        <v>0</v>
      </c>
      <c r="N105" s="234">
        <v>9.604E-2</v>
      </c>
      <c r="O105" s="234">
        <f>ROUND(E105*N105,2)</f>
        <v>1.06</v>
      </c>
      <c r="P105" s="234">
        <v>0</v>
      </c>
      <c r="Q105" s="234">
        <f>ROUND(E105*P105,2)</f>
        <v>0</v>
      </c>
      <c r="R105" s="234"/>
      <c r="S105" s="234" t="s">
        <v>225</v>
      </c>
      <c r="T105" s="235" t="s">
        <v>225</v>
      </c>
      <c r="U105" s="219">
        <v>6.6</v>
      </c>
      <c r="V105" s="219">
        <f>ROUND(E105*U105,2)</f>
        <v>72.599999999999994</v>
      </c>
      <c r="W105" s="219"/>
      <c r="X105" s="219" t="s">
        <v>226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227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17"/>
      <c r="B106" s="218"/>
      <c r="C106" s="243" t="s">
        <v>243</v>
      </c>
      <c r="D106" s="220"/>
      <c r="E106" s="221"/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231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17"/>
      <c r="B107" s="218"/>
      <c r="C107" s="243" t="s">
        <v>426</v>
      </c>
      <c r="D107" s="220"/>
      <c r="E107" s="221">
        <v>11</v>
      </c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231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29">
        <v>25</v>
      </c>
      <c r="B108" s="230" t="s">
        <v>427</v>
      </c>
      <c r="C108" s="241" t="s">
        <v>428</v>
      </c>
      <c r="D108" s="231" t="s">
        <v>429</v>
      </c>
      <c r="E108" s="232">
        <v>6.06</v>
      </c>
      <c r="F108" s="233"/>
      <c r="G108" s="234">
        <f>ROUND(E108*F108,2)</f>
        <v>0</v>
      </c>
      <c r="H108" s="233"/>
      <c r="I108" s="234">
        <f>ROUND(E108*H108,2)</f>
        <v>0</v>
      </c>
      <c r="J108" s="233"/>
      <c r="K108" s="234">
        <f>ROUND(E108*J108,2)</f>
        <v>0</v>
      </c>
      <c r="L108" s="234">
        <v>21</v>
      </c>
      <c r="M108" s="234">
        <f>G108*(1+L108/100)</f>
        <v>0</v>
      </c>
      <c r="N108" s="234">
        <v>2.5499999999999998</v>
      </c>
      <c r="O108" s="234">
        <f>ROUND(E108*N108,2)</f>
        <v>15.45</v>
      </c>
      <c r="P108" s="234">
        <v>0</v>
      </c>
      <c r="Q108" s="234">
        <f>ROUND(E108*P108,2)</f>
        <v>0</v>
      </c>
      <c r="R108" s="234"/>
      <c r="S108" s="234" t="s">
        <v>247</v>
      </c>
      <c r="T108" s="235" t="s">
        <v>248</v>
      </c>
      <c r="U108" s="219">
        <v>0</v>
      </c>
      <c r="V108" s="219">
        <f>ROUND(E108*U108,2)</f>
        <v>0</v>
      </c>
      <c r="W108" s="219"/>
      <c r="X108" s="219" t="s">
        <v>391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392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17"/>
      <c r="B109" s="218"/>
      <c r="C109" s="243" t="s">
        <v>243</v>
      </c>
      <c r="D109" s="220"/>
      <c r="E109" s="221"/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231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17"/>
      <c r="B110" s="218"/>
      <c r="C110" s="243" t="s">
        <v>430</v>
      </c>
      <c r="D110" s="220"/>
      <c r="E110" s="221">
        <v>6.06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231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9">
        <v>26</v>
      </c>
      <c r="B111" s="230" t="s">
        <v>431</v>
      </c>
      <c r="C111" s="241" t="s">
        <v>432</v>
      </c>
      <c r="D111" s="231" t="s">
        <v>324</v>
      </c>
      <c r="E111" s="232">
        <v>17.399999999999999</v>
      </c>
      <c r="F111" s="233"/>
      <c r="G111" s="234">
        <f>ROUND(E111*F111,2)</f>
        <v>0</v>
      </c>
      <c r="H111" s="233"/>
      <c r="I111" s="234">
        <f>ROUND(E111*H111,2)</f>
        <v>0</v>
      </c>
      <c r="J111" s="233"/>
      <c r="K111" s="234">
        <f>ROUND(E111*J111,2)</f>
        <v>0</v>
      </c>
      <c r="L111" s="234">
        <v>21</v>
      </c>
      <c r="M111" s="234">
        <f>G111*(1+L111/100)</f>
        <v>0</v>
      </c>
      <c r="N111" s="234">
        <v>2.5249999999999999</v>
      </c>
      <c r="O111" s="234">
        <f>ROUND(E111*N111,2)</f>
        <v>43.94</v>
      </c>
      <c r="P111" s="234">
        <v>0</v>
      </c>
      <c r="Q111" s="234">
        <f>ROUND(E111*P111,2)</f>
        <v>0</v>
      </c>
      <c r="R111" s="234" t="s">
        <v>433</v>
      </c>
      <c r="S111" s="234" t="s">
        <v>225</v>
      </c>
      <c r="T111" s="235" t="s">
        <v>225</v>
      </c>
      <c r="U111" s="219">
        <v>0.48</v>
      </c>
      <c r="V111" s="219">
        <f>ROUND(E111*U111,2)</f>
        <v>8.35</v>
      </c>
      <c r="W111" s="219"/>
      <c r="X111" s="219" t="s">
        <v>226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227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17"/>
      <c r="B112" s="218"/>
      <c r="C112" s="243" t="s">
        <v>243</v>
      </c>
      <c r="D112" s="220"/>
      <c r="E112" s="221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231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17"/>
      <c r="B113" s="218"/>
      <c r="C113" s="243" t="s">
        <v>342</v>
      </c>
      <c r="D113" s="220"/>
      <c r="E113" s="221">
        <v>11.6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231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17"/>
      <c r="B114" s="218"/>
      <c r="C114" s="243" t="s">
        <v>343</v>
      </c>
      <c r="D114" s="220"/>
      <c r="E114" s="221">
        <v>5.8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231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29">
        <v>27</v>
      </c>
      <c r="B115" s="230" t="s">
        <v>434</v>
      </c>
      <c r="C115" s="241" t="s">
        <v>435</v>
      </c>
      <c r="D115" s="231" t="s">
        <v>223</v>
      </c>
      <c r="E115" s="232">
        <v>4.72</v>
      </c>
      <c r="F115" s="233"/>
      <c r="G115" s="234">
        <f>ROUND(E115*F115,2)</f>
        <v>0</v>
      </c>
      <c r="H115" s="233"/>
      <c r="I115" s="234">
        <f>ROUND(E115*H115,2)</f>
        <v>0</v>
      </c>
      <c r="J115" s="233"/>
      <c r="K115" s="234">
        <f>ROUND(E115*J115,2)</f>
        <v>0</v>
      </c>
      <c r="L115" s="234">
        <v>21</v>
      </c>
      <c r="M115" s="234">
        <f>G115*(1+L115/100)</f>
        <v>0</v>
      </c>
      <c r="N115" s="234">
        <v>3.9199999999999999E-2</v>
      </c>
      <c r="O115" s="234">
        <f>ROUND(E115*N115,2)</f>
        <v>0.19</v>
      </c>
      <c r="P115" s="234">
        <v>0</v>
      </c>
      <c r="Q115" s="234">
        <f>ROUND(E115*P115,2)</f>
        <v>0</v>
      </c>
      <c r="R115" s="234" t="s">
        <v>433</v>
      </c>
      <c r="S115" s="234" t="s">
        <v>225</v>
      </c>
      <c r="T115" s="235" t="s">
        <v>225</v>
      </c>
      <c r="U115" s="219">
        <v>1.05</v>
      </c>
      <c r="V115" s="219">
        <f>ROUND(E115*U115,2)</f>
        <v>4.96</v>
      </c>
      <c r="W115" s="219"/>
      <c r="X115" s="219" t="s">
        <v>226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227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17"/>
      <c r="B116" s="218"/>
      <c r="C116" s="242" t="s">
        <v>436</v>
      </c>
      <c r="D116" s="236"/>
      <c r="E116" s="236"/>
      <c r="F116" s="236"/>
      <c r="G116" s="236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229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37" t="str">
        <f>C116</f>
        <v>bednění svislé nebo šikmé (odkloněné), půdorysně přímé nebo zalomené, stěn základových patek ve volných nebo zapažených jámách, rýhách, šachtách, včetně případných vzpěr,</v>
      </c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17"/>
      <c r="B117" s="218"/>
      <c r="C117" s="243" t="s">
        <v>243</v>
      </c>
      <c r="D117" s="220"/>
      <c r="E117" s="221"/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231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17"/>
      <c r="B118" s="218"/>
      <c r="C118" s="243" t="s">
        <v>437</v>
      </c>
      <c r="D118" s="220"/>
      <c r="E118" s="221">
        <v>2.76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231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7"/>
      <c r="B119" s="218"/>
      <c r="C119" s="243" t="s">
        <v>438</v>
      </c>
      <c r="D119" s="220"/>
      <c r="E119" s="221">
        <v>1.96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231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9">
        <v>28</v>
      </c>
      <c r="B120" s="230" t="s">
        <v>439</v>
      </c>
      <c r="C120" s="241" t="s">
        <v>440</v>
      </c>
      <c r="D120" s="231" t="s">
        <v>223</v>
      </c>
      <c r="E120" s="232">
        <v>4.72</v>
      </c>
      <c r="F120" s="233"/>
      <c r="G120" s="234">
        <f>ROUND(E120*F120,2)</f>
        <v>0</v>
      </c>
      <c r="H120" s="233"/>
      <c r="I120" s="234">
        <f>ROUND(E120*H120,2)</f>
        <v>0</v>
      </c>
      <c r="J120" s="233"/>
      <c r="K120" s="234">
        <f>ROUND(E120*J120,2)</f>
        <v>0</v>
      </c>
      <c r="L120" s="234">
        <v>21</v>
      </c>
      <c r="M120" s="234">
        <f>G120*(1+L120/100)</f>
        <v>0</v>
      </c>
      <c r="N120" s="234">
        <v>0</v>
      </c>
      <c r="O120" s="234">
        <f>ROUND(E120*N120,2)</f>
        <v>0</v>
      </c>
      <c r="P120" s="234">
        <v>0</v>
      </c>
      <c r="Q120" s="234">
        <f>ROUND(E120*P120,2)</f>
        <v>0</v>
      </c>
      <c r="R120" s="234" t="s">
        <v>433</v>
      </c>
      <c r="S120" s="234" t="s">
        <v>225</v>
      </c>
      <c r="T120" s="235" t="s">
        <v>225</v>
      </c>
      <c r="U120" s="219">
        <v>0.32</v>
      </c>
      <c r="V120" s="219">
        <f>ROUND(E120*U120,2)</f>
        <v>1.51</v>
      </c>
      <c r="W120" s="219"/>
      <c r="X120" s="219" t="s">
        <v>226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227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17"/>
      <c r="B121" s="218"/>
      <c r="C121" s="242" t="s">
        <v>436</v>
      </c>
      <c r="D121" s="236"/>
      <c r="E121" s="236"/>
      <c r="F121" s="236"/>
      <c r="G121" s="236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229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37" t="str">
        <f>C121</f>
        <v>bednění svislé nebo šikmé (odkloněné), půdorysně přímé nebo zalomené, stěn základových patek ve volných nebo zapažených jámách, rýhách, šachtách, včetně případných vzpěr,</v>
      </c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17"/>
      <c r="B122" s="218"/>
      <c r="C122" s="260" t="s">
        <v>441</v>
      </c>
      <c r="D122" s="252"/>
      <c r="E122" s="252"/>
      <c r="F122" s="252"/>
      <c r="G122" s="252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266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17"/>
      <c r="B123" s="218"/>
      <c r="C123" s="243" t="s">
        <v>442</v>
      </c>
      <c r="D123" s="220"/>
      <c r="E123" s="221">
        <v>4.72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231</v>
      </c>
      <c r="AH123" s="210">
        <v>5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x14ac:dyDescent="0.2">
      <c r="A124" s="223" t="s">
        <v>219</v>
      </c>
      <c r="B124" s="224" t="s">
        <v>127</v>
      </c>
      <c r="C124" s="240" t="s">
        <v>128</v>
      </c>
      <c r="D124" s="225"/>
      <c r="E124" s="226"/>
      <c r="F124" s="227"/>
      <c r="G124" s="227">
        <f>SUMIF(AG125:AG183,"&lt;&gt;NOR",G125:G183)</f>
        <v>0</v>
      </c>
      <c r="H124" s="227"/>
      <c r="I124" s="227">
        <f>SUM(I125:I183)</f>
        <v>0</v>
      </c>
      <c r="J124" s="227"/>
      <c r="K124" s="227">
        <f>SUM(K125:K183)</f>
        <v>0</v>
      </c>
      <c r="L124" s="227"/>
      <c r="M124" s="227">
        <f>SUM(M125:M183)</f>
        <v>0</v>
      </c>
      <c r="N124" s="227"/>
      <c r="O124" s="227">
        <f>SUM(O125:O183)</f>
        <v>0.87</v>
      </c>
      <c r="P124" s="227"/>
      <c r="Q124" s="227">
        <f>SUM(Q125:Q183)</f>
        <v>0</v>
      </c>
      <c r="R124" s="227"/>
      <c r="S124" s="227"/>
      <c r="T124" s="228"/>
      <c r="U124" s="222"/>
      <c r="V124" s="222">
        <f>SUM(V125:V183)</f>
        <v>360.81</v>
      </c>
      <c r="W124" s="222"/>
      <c r="X124" s="222"/>
      <c r="AG124" t="s">
        <v>220</v>
      </c>
    </row>
    <row r="125" spans="1:60" ht="33.75" outlineLevel="1" x14ac:dyDescent="0.2">
      <c r="A125" s="229">
        <v>29</v>
      </c>
      <c r="B125" s="230" t="s">
        <v>443</v>
      </c>
      <c r="C125" s="241" t="s">
        <v>444</v>
      </c>
      <c r="D125" s="231" t="s">
        <v>223</v>
      </c>
      <c r="E125" s="232">
        <v>120.43</v>
      </c>
      <c r="F125" s="233"/>
      <c r="G125" s="234">
        <f>ROUND(E125*F125,2)</f>
        <v>0</v>
      </c>
      <c r="H125" s="233"/>
      <c r="I125" s="234">
        <f>ROUND(E125*H125,2)</f>
        <v>0</v>
      </c>
      <c r="J125" s="233"/>
      <c r="K125" s="234">
        <f>ROUND(E125*J125,2)</f>
        <v>0</v>
      </c>
      <c r="L125" s="234">
        <v>21</v>
      </c>
      <c r="M125" s="234">
        <f>G125*(1+L125/100)</f>
        <v>0</v>
      </c>
      <c r="N125" s="234">
        <v>0</v>
      </c>
      <c r="O125" s="234">
        <f>ROUND(E125*N125,2)</f>
        <v>0</v>
      </c>
      <c r="P125" s="234">
        <v>0</v>
      </c>
      <c r="Q125" s="234">
        <f>ROUND(E125*P125,2)</f>
        <v>0</v>
      </c>
      <c r="R125" s="234"/>
      <c r="S125" s="234" t="s">
        <v>247</v>
      </c>
      <c r="T125" s="235" t="s">
        <v>248</v>
      </c>
      <c r="U125" s="219">
        <v>0.75</v>
      </c>
      <c r="V125" s="219">
        <f>ROUND(E125*U125,2)</f>
        <v>90.32</v>
      </c>
      <c r="W125" s="219"/>
      <c r="X125" s="219" t="s">
        <v>226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227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17"/>
      <c r="B126" s="218"/>
      <c r="C126" s="243" t="s">
        <v>243</v>
      </c>
      <c r="D126" s="220"/>
      <c r="E126" s="221"/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231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17"/>
      <c r="B127" s="218"/>
      <c r="C127" s="243" t="s">
        <v>445</v>
      </c>
      <c r="D127" s="220"/>
      <c r="E127" s="221">
        <v>54.25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231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17"/>
      <c r="B128" s="218"/>
      <c r="C128" s="243" t="s">
        <v>446</v>
      </c>
      <c r="D128" s="220"/>
      <c r="E128" s="221">
        <v>115.68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231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/>
      <c r="B129" s="218"/>
      <c r="C129" s="243" t="s">
        <v>447</v>
      </c>
      <c r="D129" s="220"/>
      <c r="E129" s="221">
        <v>-12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231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17"/>
      <c r="B130" s="218"/>
      <c r="C130" s="243" t="s">
        <v>448</v>
      </c>
      <c r="D130" s="220"/>
      <c r="E130" s="221"/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231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7"/>
      <c r="B131" s="218"/>
      <c r="C131" s="243" t="s">
        <v>449</v>
      </c>
      <c r="D131" s="220"/>
      <c r="E131" s="221">
        <v>-37.5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231</v>
      </c>
      <c r="AH131" s="210">
        <v>5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33.75" outlineLevel="1" x14ac:dyDescent="0.2">
      <c r="A132" s="229">
        <v>30</v>
      </c>
      <c r="B132" s="230" t="s">
        <v>450</v>
      </c>
      <c r="C132" s="241" t="s">
        <v>451</v>
      </c>
      <c r="D132" s="231" t="s">
        <v>452</v>
      </c>
      <c r="E132" s="232">
        <v>19.5</v>
      </c>
      <c r="F132" s="233"/>
      <c r="G132" s="234">
        <f>ROUND(E132*F132,2)</f>
        <v>0</v>
      </c>
      <c r="H132" s="233"/>
      <c r="I132" s="234">
        <f>ROUND(E132*H132,2)</f>
        <v>0</v>
      </c>
      <c r="J132" s="233"/>
      <c r="K132" s="234">
        <f>ROUND(E132*J132,2)</f>
        <v>0</v>
      </c>
      <c r="L132" s="234">
        <v>21</v>
      </c>
      <c r="M132" s="234">
        <f>G132*(1+L132/100)</f>
        <v>0</v>
      </c>
      <c r="N132" s="234">
        <v>0</v>
      </c>
      <c r="O132" s="234">
        <f>ROUND(E132*N132,2)</f>
        <v>0</v>
      </c>
      <c r="P132" s="234">
        <v>0</v>
      </c>
      <c r="Q132" s="234">
        <f>ROUND(E132*P132,2)</f>
        <v>0</v>
      </c>
      <c r="R132" s="234"/>
      <c r="S132" s="234" t="s">
        <v>247</v>
      </c>
      <c r="T132" s="235" t="s">
        <v>248</v>
      </c>
      <c r="U132" s="219">
        <v>0.75</v>
      </c>
      <c r="V132" s="219">
        <f>ROUND(E132*U132,2)</f>
        <v>14.63</v>
      </c>
      <c r="W132" s="219"/>
      <c r="X132" s="219" t="s">
        <v>226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227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17"/>
      <c r="B133" s="218"/>
      <c r="C133" s="243" t="s">
        <v>243</v>
      </c>
      <c r="D133" s="220"/>
      <c r="E133" s="221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231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17"/>
      <c r="B134" s="218"/>
      <c r="C134" s="243" t="s">
        <v>453</v>
      </c>
      <c r="D134" s="220"/>
      <c r="E134" s="221">
        <v>19.5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231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33.75" outlineLevel="1" x14ac:dyDescent="0.2">
      <c r="A135" s="229">
        <v>31</v>
      </c>
      <c r="B135" s="230" t="s">
        <v>454</v>
      </c>
      <c r="C135" s="241" t="s">
        <v>455</v>
      </c>
      <c r="D135" s="231" t="s">
        <v>223</v>
      </c>
      <c r="E135" s="232">
        <v>11.725</v>
      </c>
      <c r="F135" s="233"/>
      <c r="G135" s="234">
        <f>ROUND(E135*F135,2)</f>
        <v>0</v>
      </c>
      <c r="H135" s="233"/>
      <c r="I135" s="234">
        <f>ROUND(E135*H135,2)</f>
        <v>0</v>
      </c>
      <c r="J135" s="233"/>
      <c r="K135" s="234">
        <f>ROUND(E135*J135,2)</f>
        <v>0</v>
      </c>
      <c r="L135" s="234">
        <v>21</v>
      </c>
      <c r="M135" s="234">
        <f>G135*(1+L135/100)</f>
        <v>0</v>
      </c>
      <c r="N135" s="234">
        <v>0</v>
      </c>
      <c r="O135" s="234">
        <f>ROUND(E135*N135,2)</f>
        <v>0</v>
      </c>
      <c r="P135" s="234">
        <v>0</v>
      </c>
      <c r="Q135" s="234">
        <f>ROUND(E135*P135,2)</f>
        <v>0</v>
      </c>
      <c r="R135" s="234"/>
      <c r="S135" s="234" t="s">
        <v>247</v>
      </c>
      <c r="T135" s="235" t="s">
        <v>248</v>
      </c>
      <c r="U135" s="219">
        <v>0.75</v>
      </c>
      <c r="V135" s="219">
        <f>ROUND(E135*U135,2)</f>
        <v>8.7899999999999991</v>
      </c>
      <c r="W135" s="219"/>
      <c r="X135" s="219" t="s">
        <v>226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227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17"/>
      <c r="B136" s="218"/>
      <c r="C136" s="243" t="s">
        <v>243</v>
      </c>
      <c r="D136" s="220"/>
      <c r="E136" s="221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231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17"/>
      <c r="B137" s="218"/>
      <c r="C137" s="243" t="s">
        <v>456</v>
      </c>
      <c r="D137" s="220"/>
      <c r="E137" s="221">
        <v>5.29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231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17"/>
      <c r="B138" s="218"/>
      <c r="C138" s="243" t="s">
        <v>457</v>
      </c>
      <c r="D138" s="220"/>
      <c r="E138" s="221">
        <v>8.2799999999999994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231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17"/>
      <c r="B139" s="218"/>
      <c r="C139" s="243" t="s">
        <v>458</v>
      </c>
      <c r="D139" s="220"/>
      <c r="E139" s="221">
        <v>-1.845</v>
      </c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231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33.75" outlineLevel="1" x14ac:dyDescent="0.2">
      <c r="A140" s="229">
        <v>32</v>
      </c>
      <c r="B140" s="230" t="s">
        <v>459</v>
      </c>
      <c r="C140" s="241" t="s">
        <v>460</v>
      </c>
      <c r="D140" s="231" t="s">
        <v>223</v>
      </c>
      <c r="E140" s="232">
        <v>6.8</v>
      </c>
      <c r="F140" s="233"/>
      <c r="G140" s="234">
        <f>ROUND(E140*F140,2)</f>
        <v>0</v>
      </c>
      <c r="H140" s="233"/>
      <c r="I140" s="234">
        <f>ROUND(E140*H140,2)</f>
        <v>0</v>
      </c>
      <c r="J140" s="233"/>
      <c r="K140" s="234">
        <f>ROUND(E140*J140,2)</f>
        <v>0</v>
      </c>
      <c r="L140" s="234">
        <v>21</v>
      </c>
      <c r="M140" s="234">
        <f>G140*(1+L140/100)</f>
        <v>0</v>
      </c>
      <c r="N140" s="234">
        <v>0</v>
      </c>
      <c r="O140" s="234">
        <f>ROUND(E140*N140,2)</f>
        <v>0</v>
      </c>
      <c r="P140" s="234">
        <v>0</v>
      </c>
      <c r="Q140" s="234">
        <f>ROUND(E140*P140,2)</f>
        <v>0</v>
      </c>
      <c r="R140" s="234"/>
      <c r="S140" s="234" t="s">
        <v>247</v>
      </c>
      <c r="T140" s="235" t="s">
        <v>248</v>
      </c>
      <c r="U140" s="219">
        <v>0.75</v>
      </c>
      <c r="V140" s="219">
        <f>ROUND(E140*U140,2)</f>
        <v>5.0999999999999996</v>
      </c>
      <c r="W140" s="219"/>
      <c r="X140" s="219" t="s">
        <v>226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227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17"/>
      <c r="B141" s="218"/>
      <c r="C141" s="243" t="s">
        <v>243</v>
      </c>
      <c r="D141" s="220"/>
      <c r="E141" s="221"/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231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17"/>
      <c r="B142" s="218"/>
      <c r="C142" s="243" t="s">
        <v>461</v>
      </c>
      <c r="D142" s="220"/>
      <c r="E142" s="221">
        <v>6.8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231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33.75" outlineLevel="1" x14ac:dyDescent="0.2">
      <c r="A143" s="229">
        <v>33</v>
      </c>
      <c r="B143" s="230" t="s">
        <v>462</v>
      </c>
      <c r="C143" s="241" t="s">
        <v>463</v>
      </c>
      <c r="D143" s="231" t="s">
        <v>223</v>
      </c>
      <c r="E143" s="232">
        <v>52</v>
      </c>
      <c r="F143" s="233"/>
      <c r="G143" s="234">
        <f>ROUND(E143*F143,2)</f>
        <v>0</v>
      </c>
      <c r="H143" s="233"/>
      <c r="I143" s="234">
        <f>ROUND(E143*H143,2)</f>
        <v>0</v>
      </c>
      <c r="J143" s="233"/>
      <c r="K143" s="234">
        <f>ROUND(E143*J143,2)</f>
        <v>0</v>
      </c>
      <c r="L143" s="234">
        <v>21</v>
      </c>
      <c r="M143" s="234">
        <f>G143*(1+L143/100)</f>
        <v>0</v>
      </c>
      <c r="N143" s="234">
        <v>0</v>
      </c>
      <c r="O143" s="234">
        <f>ROUND(E143*N143,2)</f>
        <v>0</v>
      </c>
      <c r="P143" s="234">
        <v>0</v>
      </c>
      <c r="Q143" s="234">
        <f>ROUND(E143*P143,2)</f>
        <v>0</v>
      </c>
      <c r="R143" s="234"/>
      <c r="S143" s="234" t="s">
        <v>247</v>
      </c>
      <c r="T143" s="235" t="s">
        <v>248</v>
      </c>
      <c r="U143" s="219">
        <v>0.75</v>
      </c>
      <c r="V143" s="219">
        <f>ROUND(E143*U143,2)</f>
        <v>39</v>
      </c>
      <c r="W143" s="219"/>
      <c r="X143" s="219" t="s">
        <v>226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227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17"/>
      <c r="B144" s="218"/>
      <c r="C144" s="243" t="s">
        <v>243</v>
      </c>
      <c r="D144" s="220"/>
      <c r="E144" s="221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231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17"/>
      <c r="B145" s="218"/>
      <c r="C145" s="243" t="s">
        <v>464</v>
      </c>
      <c r="D145" s="220"/>
      <c r="E145" s="221">
        <v>52</v>
      </c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231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33.75" outlineLevel="1" x14ac:dyDescent="0.2">
      <c r="A146" s="229">
        <v>34</v>
      </c>
      <c r="B146" s="230" t="s">
        <v>465</v>
      </c>
      <c r="C146" s="241" t="s">
        <v>466</v>
      </c>
      <c r="D146" s="231" t="s">
        <v>223</v>
      </c>
      <c r="E146" s="232">
        <v>86.495000000000005</v>
      </c>
      <c r="F146" s="233"/>
      <c r="G146" s="234">
        <f>ROUND(E146*F146,2)</f>
        <v>0</v>
      </c>
      <c r="H146" s="233"/>
      <c r="I146" s="234">
        <f>ROUND(E146*H146,2)</f>
        <v>0</v>
      </c>
      <c r="J146" s="233"/>
      <c r="K146" s="234">
        <f>ROUND(E146*J146,2)</f>
        <v>0</v>
      </c>
      <c r="L146" s="234">
        <v>21</v>
      </c>
      <c r="M146" s="234">
        <f>G146*(1+L146/100)</f>
        <v>0</v>
      </c>
      <c r="N146" s="234">
        <v>0</v>
      </c>
      <c r="O146" s="234">
        <f>ROUND(E146*N146,2)</f>
        <v>0</v>
      </c>
      <c r="P146" s="234">
        <v>0</v>
      </c>
      <c r="Q146" s="234">
        <f>ROUND(E146*P146,2)</f>
        <v>0</v>
      </c>
      <c r="R146" s="234"/>
      <c r="S146" s="234" t="s">
        <v>247</v>
      </c>
      <c r="T146" s="235" t="s">
        <v>248</v>
      </c>
      <c r="U146" s="219">
        <v>0.75</v>
      </c>
      <c r="V146" s="219">
        <f>ROUND(E146*U146,2)</f>
        <v>64.87</v>
      </c>
      <c r="W146" s="219"/>
      <c r="X146" s="219" t="s">
        <v>226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227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17"/>
      <c r="B147" s="218"/>
      <c r="C147" s="243" t="s">
        <v>243</v>
      </c>
      <c r="D147" s="220"/>
      <c r="E147" s="221"/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231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17"/>
      <c r="B148" s="218"/>
      <c r="C148" s="243" t="s">
        <v>467</v>
      </c>
      <c r="D148" s="220"/>
      <c r="E148" s="221">
        <v>27.69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231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17"/>
      <c r="B149" s="218"/>
      <c r="C149" s="243" t="s">
        <v>468</v>
      </c>
      <c r="D149" s="220"/>
      <c r="E149" s="221">
        <v>14.175000000000001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231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17"/>
      <c r="B150" s="218"/>
      <c r="C150" s="243" t="s">
        <v>469</v>
      </c>
      <c r="D150" s="220"/>
      <c r="E150" s="221">
        <v>39.61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231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17"/>
      <c r="B151" s="218"/>
      <c r="C151" s="243" t="s">
        <v>470</v>
      </c>
      <c r="D151" s="220"/>
      <c r="E151" s="221">
        <v>-4.0999999999999996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231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17"/>
      <c r="B152" s="218"/>
      <c r="C152" s="243" t="s">
        <v>471</v>
      </c>
      <c r="D152" s="220"/>
      <c r="E152" s="221">
        <v>9.1199999999999992</v>
      </c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231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33.75" outlineLevel="1" x14ac:dyDescent="0.2">
      <c r="A153" s="229">
        <v>35</v>
      </c>
      <c r="B153" s="230" t="s">
        <v>472</v>
      </c>
      <c r="C153" s="241" t="s">
        <v>473</v>
      </c>
      <c r="D153" s="231" t="s">
        <v>223</v>
      </c>
      <c r="E153" s="232">
        <v>2.36</v>
      </c>
      <c r="F153" s="233"/>
      <c r="G153" s="234">
        <f>ROUND(E153*F153,2)</f>
        <v>0</v>
      </c>
      <c r="H153" s="233"/>
      <c r="I153" s="234">
        <f>ROUND(E153*H153,2)</f>
        <v>0</v>
      </c>
      <c r="J153" s="233"/>
      <c r="K153" s="234">
        <f>ROUND(E153*J153,2)</f>
        <v>0</v>
      </c>
      <c r="L153" s="234">
        <v>21</v>
      </c>
      <c r="M153" s="234">
        <f>G153*(1+L153/100)</f>
        <v>0</v>
      </c>
      <c r="N153" s="234">
        <v>0</v>
      </c>
      <c r="O153" s="234">
        <f>ROUND(E153*N153,2)</f>
        <v>0</v>
      </c>
      <c r="P153" s="234">
        <v>0</v>
      </c>
      <c r="Q153" s="234">
        <f>ROUND(E153*P153,2)</f>
        <v>0</v>
      </c>
      <c r="R153" s="234"/>
      <c r="S153" s="234" t="s">
        <v>247</v>
      </c>
      <c r="T153" s="235" t="s">
        <v>248</v>
      </c>
      <c r="U153" s="219">
        <v>0.75</v>
      </c>
      <c r="V153" s="219">
        <f>ROUND(E153*U153,2)</f>
        <v>1.77</v>
      </c>
      <c r="W153" s="219"/>
      <c r="X153" s="219" t="s">
        <v>226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227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17"/>
      <c r="B154" s="218"/>
      <c r="C154" s="243" t="s">
        <v>243</v>
      </c>
      <c r="D154" s="220"/>
      <c r="E154" s="221"/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231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17"/>
      <c r="B155" s="218"/>
      <c r="C155" s="243" t="s">
        <v>474</v>
      </c>
      <c r="D155" s="220"/>
      <c r="E155" s="221">
        <v>2.36</v>
      </c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231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2.5" outlineLevel="1" x14ac:dyDescent="0.2">
      <c r="A156" s="229">
        <v>36</v>
      </c>
      <c r="B156" s="230" t="s">
        <v>475</v>
      </c>
      <c r="C156" s="241" t="s">
        <v>476</v>
      </c>
      <c r="D156" s="231" t="s">
        <v>223</v>
      </c>
      <c r="E156" s="232">
        <v>4.95</v>
      </c>
      <c r="F156" s="233"/>
      <c r="G156" s="234">
        <f>ROUND(E156*F156,2)</f>
        <v>0</v>
      </c>
      <c r="H156" s="233"/>
      <c r="I156" s="234">
        <f>ROUND(E156*H156,2)</f>
        <v>0</v>
      </c>
      <c r="J156" s="233"/>
      <c r="K156" s="234">
        <f>ROUND(E156*J156,2)</f>
        <v>0</v>
      </c>
      <c r="L156" s="234">
        <v>21</v>
      </c>
      <c r="M156" s="234">
        <f>G156*(1+L156/100)</f>
        <v>0</v>
      </c>
      <c r="N156" s="234">
        <v>4.8099999999999997E-2</v>
      </c>
      <c r="O156" s="234">
        <f>ROUND(E156*N156,2)</f>
        <v>0.24</v>
      </c>
      <c r="P156" s="234">
        <v>0</v>
      </c>
      <c r="Q156" s="234">
        <f>ROUND(E156*P156,2)</f>
        <v>0</v>
      </c>
      <c r="R156" s="234"/>
      <c r="S156" s="234" t="s">
        <v>247</v>
      </c>
      <c r="T156" s="235" t="s">
        <v>248</v>
      </c>
      <c r="U156" s="219">
        <v>1.29</v>
      </c>
      <c r="V156" s="219">
        <f>ROUND(E156*U156,2)</f>
        <v>6.39</v>
      </c>
      <c r="W156" s="219"/>
      <c r="X156" s="219" t="s">
        <v>226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227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17"/>
      <c r="B157" s="218"/>
      <c r="C157" s="244" t="s">
        <v>477</v>
      </c>
      <c r="D157" s="238"/>
      <c r="E157" s="238"/>
      <c r="F157" s="238"/>
      <c r="G157" s="238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266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37" t="str">
        <f>C157</f>
        <v>Včetně veškerého příslušenství, kotevního a spojovacího materiálu, konstrukcí pro zavěšení těžkých břemen, broušení a tmelení.</v>
      </c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17"/>
      <c r="B158" s="218"/>
      <c r="C158" s="260" t="s">
        <v>478</v>
      </c>
      <c r="D158" s="252"/>
      <c r="E158" s="252"/>
      <c r="F158" s="252"/>
      <c r="G158" s="252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266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17"/>
      <c r="B159" s="218"/>
      <c r="C159" s="260" t="s">
        <v>479</v>
      </c>
      <c r="D159" s="252"/>
      <c r="E159" s="252"/>
      <c r="F159" s="252"/>
      <c r="G159" s="252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266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17"/>
      <c r="B160" s="218"/>
      <c r="C160" s="243" t="s">
        <v>480</v>
      </c>
      <c r="D160" s="220"/>
      <c r="E160" s="221"/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231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17"/>
      <c r="B161" s="218"/>
      <c r="C161" s="243" t="s">
        <v>481</v>
      </c>
      <c r="D161" s="220"/>
      <c r="E161" s="221">
        <v>4.95</v>
      </c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231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 x14ac:dyDescent="0.2">
      <c r="A162" s="229">
        <v>37</v>
      </c>
      <c r="B162" s="230" t="s">
        <v>482</v>
      </c>
      <c r="C162" s="241" t="s">
        <v>483</v>
      </c>
      <c r="D162" s="231" t="s">
        <v>223</v>
      </c>
      <c r="E162" s="232">
        <v>18.7</v>
      </c>
      <c r="F162" s="233"/>
      <c r="G162" s="234">
        <f>ROUND(E162*F162,2)</f>
        <v>0</v>
      </c>
      <c r="H162" s="233"/>
      <c r="I162" s="234">
        <f>ROUND(E162*H162,2)</f>
        <v>0</v>
      </c>
      <c r="J162" s="233"/>
      <c r="K162" s="234">
        <f>ROUND(E162*J162,2)</f>
        <v>0</v>
      </c>
      <c r="L162" s="234">
        <v>21</v>
      </c>
      <c r="M162" s="234">
        <f>G162*(1+L162/100)</f>
        <v>0</v>
      </c>
      <c r="N162" s="234">
        <v>3.1E-2</v>
      </c>
      <c r="O162" s="234">
        <f>ROUND(E162*N162,2)</f>
        <v>0.57999999999999996</v>
      </c>
      <c r="P162" s="234">
        <v>0</v>
      </c>
      <c r="Q162" s="234">
        <f>ROUND(E162*P162,2)</f>
        <v>0</v>
      </c>
      <c r="R162" s="234"/>
      <c r="S162" s="234" t="s">
        <v>247</v>
      </c>
      <c r="T162" s="235" t="s">
        <v>248</v>
      </c>
      <c r="U162" s="219">
        <v>1.19</v>
      </c>
      <c r="V162" s="219">
        <f>ROUND(E162*U162,2)</f>
        <v>22.25</v>
      </c>
      <c r="W162" s="219"/>
      <c r="X162" s="219" t="s">
        <v>226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227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17"/>
      <c r="B163" s="218"/>
      <c r="C163" s="244" t="s">
        <v>484</v>
      </c>
      <c r="D163" s="238"/>
      <c r="E163" s="238"/>
      <c r="F163" s="238"/>
      <c r="G163" s="238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266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17"/>
      <c r="B164" s="218"/>
      <c r="C164" s="260" t="s">
        <v>478</v>
      </c>
      <c r="D164" s="252"/>
      <c r="E164" s="252"/>
      <c r="F164" s="252"/>
      <c r="G164" s="252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266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17"/>
      <c r="B165" s="218"/>
      <c r="C165" s="243" t="s">
        <v>480</v>
      </c>
      <c r="D165" s="220"/>
      <c r="E165" s="221"/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231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17"/>
      <c r="B166" s="218"/>
      <c r="C166" s="243" t="s">
        <v>485</v>
      </c>
      <c r="D166" s="220"/>
      <c r="E166" s="221">
        <v>18.7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231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33.75" outlineLevel="1" x14ac:dyDescent="0.2">
      <c r="A167" s="229">
        <v>38</v>
      </c>
      <c r="B167" s="230" t="s">
        <v>486</v>
      </c>
      <c r="C167" s="241" t="s">
        <v>487</v>
      </c>
      <c r="D167" s="231" t="s">
        <v>223</v>
      </c>
      <c r="E167" s="232">
        <v>4.0999999999999996</v>
      </c>
      <c r="F167" s="233"/>
      <c r="G167" s="234">
        <f>ROUND(E167*F167,2)</f>
        <v>0</v>
      </c>
      <c r="H167" s="233"/>
      <c r="I167" s="234">
        <f>ROUND(E167*H167,2)</f>
        <v>0</v>
      </c>
      <c r="J167" s="233"/>
      <c r="K167" s="234">
        <f>ROUND(E167*J167,2)</f>
        <v>0</v>
      </c>
      <c r="L167" s="234">
        <v>21</v>
      </c>
      <c r="M167" s="234">
        <f>G167*(1+L167/100)</f>
        <v>0</v>
      </c>
      <c r="N167" s="234">
        <v>1.2149999999999999E-2</v>
      </c>
      <c r="O167" s="234">
        <f>ROUND(E167*N167,2)</f>
        <v>0.05</v>
      </c>
      <c r="P167" s="234">
        <v>0</v>
      </c>
      <c r="Q167" s="234">
        <f>ROUND(E167*P167,2)</f>
        <v>0</v>
      </c>
      <c r="R167" s="234" t="s">
        <v>433</v>
      </c>
      <c r="S167" s="234" t="s">
        <v>225</v>
      </c>
      <c r="T167" s="235" t="s">
        <v>225</v>
      </c>
      <c r="U167" s="219">
        <v>1.01</v>
      </c>
      <c r="V167" s="219">
        <f>ROUND(E167*U167,2)</f>
        <v>4.1399999999999997</v>
      </c>
      <c r="W167" s="219"/>
      <c r="X167" s="219" t="s">
        <v>226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227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17"/>
      <c r="B168" s="218"/>
      <c r="C168" s="243" t="s">
        <v>480</v>
      </c>
      <c r="D168" s="220"/>
      <c r="E168" s="221"/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231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17"/>
      <c r="B169" s="218"/>
      <c r="C169" s="243" t="s">
        <v>488</v>
      </c>
      <c r="D169" s="220"/>
      <c r="E169" s="221">
        <v>4.0999999999999996</v>
      </c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231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2.5" outlineLevel="1" x14ac:dyDescent="0.2">
      <c r="A170" s="229">
        <v>39</v>
      </c>
      <c r="B170" s="230" t="s">
        <v>489</v>
      </c>
      <c r="C170" s="241" t="s">
        <v>490</v>
      </c>
      <c r="D170" s="231" t="s">
        <v>223</v>
      </c>
      <c r="E170" s="232">
        <v>20.725000000000001</v>
      </c>
      <c r="F170" s="233"/>
      <c r="G170" s="234">
        <f>ROUND(E170*F170,2)</f>
        <v>0</v>
      </c>
      <c r="H170" s="233"/>
      <c r="I170" s="234">
        <f>ROUND(E170*H170,2)</f>
        <v>0</v>
      </c>
      <c r="J170" s="233"/>
      <c r="K170" s="234">
        <f>ROUND(E170*J170,2)</f>
        <v>0</v>
      </c>
      <c r="L170" s="234">
        <v>21</v>
      </c>
      <c r="M170" s="234">
        <f>G170*(1+L170/100)</f>
        <v>0</v>
      </c>
      <c r="N170" s="234">
        <v>0</v>
      </c>
      <c r="O170" s="234">
        <f>ROUND(E170*N170,2)</f>
        <v>0</v>
      </c>
      <c r="P170" s="234">
        <v>0</v>
      </c>
      <c r="Q170" s="234">
        <f>ROUND(E170*P170,2)</f>
        <v>0</v>
      </c>
      <c r="R170" s="234"/>
      <c r="S170" s="234" t="s">
        <v>247</v>
      </c>
      <c r="T170" s="235" t="s">
        <v>248</v>
      </c>
      <c r="U170" s="219">
        <v>0.75</v>
      </c>
      <c r="V170" s="219">
        <f>ROUND(E170*U170,2)</f>
        <v>15.54</v>
      </c>
      <c r="W170" s="219"/>
      <c r="X170" s="219" t="s">
        <v>226</v>
      </c>
      <c r="Y170" s="210"/>
      <c r="Z170" s="210"/>
      <c r="AA170" s="210"/>
      <c r="AB170" s="210"/>
      <c r="AC170" s="210"/>
      <c r="AD170" s="210"/>
      <c r="AE170" s="210"/>
      <c r="AF170" s="210"/>
      <c r="AG170" s="210" t="s">
        <v>227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17"/>
      <c r="B171" s="218"/>
      <c r="C171" s="244" t="s">
        <v>491</v>
      </c>
      <c r="D171" s="238"/>
      <c r="E171" s="238"/>
      <c r="F171" s="238"/>
      <c r="G171" s="238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266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17"/>
      <c r="B172" s="218"/>
      <c r="C172" s="243" t="s">
        <v>243</v>
      </c>
      <c r="D172" s="220"/>
      <c r="E172" s="221"/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231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17"/>
      <c r="B173" s="218"/>
      <c r="C173" s="243" t="s">
        <v>492</v>
      </c>
      <c r="D173" s="220"/>
      <c r="E173" s="221">
        <v>20.725000000000001</v>
      </c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231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2.5" outlineLevel="1" x14ac:dyDescent="0.2">
      <c r="A174" s="229">
        <v>40</v>
      </c>
      <c r="B174" s="230" t="s">
        <v>493</v>
      </c>
      <c r="C174" s="241" t="s">
        <v>494</v>
      </c>
      <c r="D174" s="231" t="s">
        <v>223</v>
      </c>
      <c r="E174" s="232">
        <v>79.84</v>
      </c>
      <c r="F174" s="233"/>
      <c r="G174" s="234">
        <f>ROUND(E174*F174,2)</f>
        <v>0</v>
      </c>
      <c r="H174" s="233"/>
      <c r="I174" s="234">
        <f>ROUND(E174*H174,2)</f>
        <v>0</v>
      </c>
      <c r="J174" s="233"/>
      <c r="K174" s="234">
        <f>ROUND(E174*J174,2)</f>
        <v>0</v>
      </c>
      <c r="L174" s="234">
        <v>21</v>
      </c>
      <c r="M174" s="234">
        <f>G174*(1+L174/100)</f>
        <v>0</v>
      </c>
      <c r="N174" s="234">
        <v>0</v>
      </c>
      <c r="O174" s="234">
        <f>ROUND(E174*N174,2)</f>
        <v>0</v>
      </c>
      <c r="P174" s="234">
        <v>0</v>
      </c>
      <c r="Q174" s="234">
        <f>ROUND(E174*P174,2)</f>
        <v>0</v>
      </c>
      <c r="R174" s="234"/>
      <c r="S174" s="234" t="s">
        <v>247</v>
      </c>
      <c r="T174" s="235" t="s">
        <v>248</v>
      </c>
      <c r="U174" s="219">
        <v>0.75</v>
      </c>
      <c r="V174" s="219">
        <f>ROUND(E174*U174,2)</f>
        <v>59.88</v>
      </c>
      <c r="W174" s="219"/>
      <c r="X174" s="219" t="s">
        <v>226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227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17"/>
      <c r="B175" s="218"/>
      <c r="C175" s="244" t="s">
        <v>491</v>
      </c>
      <c r="D175" s="238"/>
      <c r="E175" s="238"/>
      <c r="F175" s="238"/>
      <c r="G175" s="238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266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17"/>
      <c r="B176" s="218"/>
      <c r="C176" s="243" t="s">
        <v>243</v>
      </c>
      <c r="D176" s="220"/>
      <c r="E176" s="221"/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231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17"/>
      <c r="B177" s="218"/>
      <c r="C177" s="243" t="s">
        <v>495</v>
      </c>
      <c r="D177" s="220"/>
      <c r="E177" s="221">
        <v>27.84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231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17"/>
      <c r="B178" s="218"/>
      <c r="C178" s="243" t="s">
        <v>496</v>
      </c>
      <c r="D178" s="220"/>
      <c r="E178" s="221">
        <v>52</v>
      </c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231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2.5" outlineLevel="1" x14ac:dyDescent="0.2">
      <c r="A179" s="229">
        <v>41</v>
      </c>
      <c r="B179" s="230" t="s">
        <v>497</v>
      </c>
      <c r="C179" s="241" t="s">
        <v>498</v>
      </c>
      <c r="D179" s="231" t="s">
        <v>223</v>
      </c>
      <c r="E179" s="232">
        <v>37.5</v>
      </c>
      <c r="F179" s="233"/>
      <c r="G179" s="234">
        <f>ROUND(E179*F179,2)</f>
        <v>0</v>
      </c>
      <c r="H179" s="233"/>
      <c r="I179" s="234">
        <f>ROUND(E179*H179,2)</f>
        <v>0</v>
      </c>
      <c r="J179" s="233"/>
      <c r="K179" s="234">
        <f>ROUND(E179*J179,2)</f>
        <v>0</v>
      </c>
      <c r="L179" s="234">
        <v>21</v>
      </c>
      <c r="M179" s="234">
        <f>G179*(1+L179/100)</f>
        <v>0</v>
      </c>
      <c r="N179" s="234">
        <v>0</v>
      </c>
      <c r="O179" s="234">
        <f>ROUND(E179*N179,2)</f>
        <v>0</v>
      </c>
      <c r="P179" s="234">
        <v>0</v>
      </c>
      <c r="Q179" s="234">
        <f>ROUND(E179*P179,2)</f>
        <v>0</v>
      </c>
      <c r="R179" s="234"/>
      <c r="S179" s="234" t="s">
        <v>247</v>
      </c>
      <c r="T179" s="235" t="s">
        <v>248</v>
      </c>
      <c r="U179" s="219">
        <v>0.75</v>
      </c>
      <c r="V179" s="219">
        <f>ROUND(E179*U179,2)</f>
        <v>28.13</v>
      </c>
      <c r="W179" s="219"/>
      <c r="X179" s="219" t="s">
        <v>226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227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17"/>
      <c r="B180" s="218"/>
      <c r="C180" s="244" t="s">
        <v>491</v>
      </c>
      <c r="D180" s="238"/>
      <c r="E180" s="238"/>
      <c r="F180" s="238"/>
      <c r="G180" s="238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266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17"/>
      <c r="B181" s="218"/>
      <c r="C181" s="243" t="s">
        <v>243</v>
      </c>
      <c r="D181" s="220"/>
      <c r="E181" s="221"/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231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17"/>
      <c r="B182" s="218"/>
      <c r="C182" s="243" t="s">
        <v>499</v>
      </c>
      <c r="D182" s="220"/>
      <c r="E182" s="221">
        <v>40.5</v>
      </c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231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17"/>
      <c r="B183" s="218"/>
      <c r="C183" s="243" t="s">
        <v>500</v>
      </c>
      <c r="D183" s="220"/>
      <c r="E183" s="221">
        <v>-3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231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x14ac:dyDescent="0.2">
      <c r="A184" s="223" t="s">
        <v>219</v>
      </c>
      <c r="B184" s="224" t="s">
        <v>129</v>
      </c>
      <c r="C184" s="240" t="s">
        <v>130</v>
      </c>
      <c r="D184" s="225"/>
      <c r="E184" s="226"/>
      <c r="F184" s="227"/>
      <c r="G184" s="227">
        <f>SUMIF(AG185:AG197,"&lt;&gt;NOR",G185:G197)</f>
        <v>0</v>
      </c>
      <c r="H184" s="227"/>
      <c r="I184" s="227">
        <f>SUM(I185:I197)</f>
        <v>0</v>
      </c>
      <c r="J184" s="227"/>
      <c r="K184" s="227">
        <f>SUM(K185:K197)</f>
        <v>0</v>
      </c>
      <c r="L184" s="227"/>
      <c r="M184" s="227">
        <f>SUM(M185:M197)</f>
        <v>0</v>
      </c>
      <c r="N184" s="227"/>
      <c r="O184" s="227">
        <f>SUM(O185:O197)</f>
        <v>0.3</v>
      </c>
      <c r="P184" s="227"/>
      <c r="Q184" s="227">
        <f>SUM(Q185:Q197)</f>
        <v>0</v>
      </c>
      <c r="R184" s="227"/>
      <c r="S184" s="227"/>
      <c r="T184" s="228"/>
      <c r="U184" s="222"/>
      <c r="V184" s="222">
        <f>SUM(V185:V197)</f>
        <v>121.45</v>
      </c>
      <c r="W184" s="222"/>
      <c r="X184" s="222"/>
      <c r="AG184" t="s">
        <v>220</v>
      </c>
    </row>
    <row r="185" spans="1:60" ht="22.5" outlineLevel="1" x14ac:dyDescent="0.2">
      <c r="A185" s="229">
        <v>42</v>
      </c>
      <c r="B185" s="230" t="s">
        <v>501</v>
      </c>
      <c r="C185" s="241" t="s">
        <v>502</v>
      </c>
      <c r="D185" s="231" t="s">
        <v>223</v>
      </c>
      <c r="E185" s="232">
        <v>8.6999999999999993</v>
      </c>
      <c r="F185" s="233"/>
      <c r="G185" s="234">
        <f>ROUND(E185*F185,2)</f>
        <v>0</v>
      </c>
      <c r="H185" s="233"/>
      <c r="I185" s="234">
        <f>ROUND(E185*H185,2)</f>
        <v>0</v>
      </c>
      <c r="J185" s="233"/>
      <c r="K185" s="234">
        <f>ROUND(E185*J185,2)</f>
        <v>0</v>
      </c>
      <c r="L185" s="234">
        <v>21</v>
      </c>
      <c r="M185" s="234">
        <f>G185*(1+L185/100)</f>
        <v>0</v>
      </c>
      <c r="N185" s="234">
        <v>3.5000000000000003E-2</v>
      </c>
      <c r="O185" s="234">
        <f>ROUND(E185*N185,2)</f>
        <v>0.3</v>
      </c>
      <c r="P185" s="234">
        <v>0</v>
      </c>
      <c r="Q185" s="234">
        <f>ROUND(E185*P185,2)</f>
        <v>0</v>
      </c>
      <c r="R185" s="234"/>
      <c r="S185" s="234" t="s">
        <v>247</v>
      </c>
      <c r="T185" s="235" t="s">
        <v>248</v>
      </c>
      <c r="U185" s="219">
        <v>0</v>
      </c>
      <c r="V185" s="219">
        <f>ROUND(E185*U185,2)</f>
        <v>0</v>
      </c>
      <c r="W185" s="219"/>
      <c r="X185" s="219" t="s">
        <v>226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227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17"/>
      <c r="B186" s="218"/>
      <c r="C186" s="243" t="s">
        <v>480</v>
      </c>
      <c r="D186" s="220"/>
      <c r="E186" s="221"/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231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17"/>
      <c r="B187" s="218"/>
      <c r="C187" s="243" t="s">
        <v>503</v>
      </c>
      <c r="D187" s="220"/>
      <c r="E187" s="221">
        <v>8.6999999999999993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231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22.5" outlineLevel="1" x14ac:dyDescent="0.2">
      <c r="A188" s="229">
        <v>43</v>
      </c>
      <c r="B188" s="230" t="s">
        <v>504</v>
      </c>
      <c r="C188" s="241" t="s">
        <v>505</v>
      </c>
      <c r="D188" s="231" t="s">
        <v>223</v>
      </c>
      <c r="E188" s="232">
        <v>19</v>
      </c>
      <c r="F188" s="233"/>
      <c r="G188" s="234">
        <f>ROUND(E188*F188,2)</f>
        <v>0</v>
      </c>
      <c r="H188" s="233"/>
      <c r="I188" s="234">
        <f>ROUND(E188*H188,2)</f>
        <v>0</v>
      </c>
      <c r="J188" s="233"/>
      <c r="K188" s="234">
        <f>ROUND(E188*J188,2)</f>
        <v>0</v>
      </c>
      <c r="L188" s="234">
        <v>21</v>
      </c>
      <c r="M188" s="234">
        <f>G188*(1+L188/100)</f>
        <v>0</v>
      </c>
      <c r="N188" s="234">
        <v>0</v>
      </c>
      <c r="O188" s="234">
        <f>ROUND(E188*N188,2)</f>
        <v>0</v>
      </c>
      <c r="P188" s="234">
        <v>0</v>
      </c>
      <c r="Q188" s="234">
        <f>ROUND(E188*P188,2)</f>
        <v>0</v>
      </c>
      <c r="R188" s="234"/>
      <c r="S188" s="234" t="s">
        <v>247</v>
      </c>
      <c r="T188" s="235" t="s">
        <v>248</v>
      </c>
      <c r="U188" s="219">
        <v>0.51</v>
      </c>
      <c r="V188" s="219">
        <f>ROUND(E188*U188,2)</f>
        <v>9.69</v>
      </c>
      <c r="W188" s="219"/>
      <c r="X188" s="219" t="s">
        <v>226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227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17"/>
      <c r="B189" s="218"/>
      <c r="C189" s="244" t="s">
        <v>506</v>
      </c>
      <c r="D189" s="238"/>
      <c r="E189" s="238"/>
      <c r="F189" s="238"/>
      <c r="G189" s="238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266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17"/>
      <c r="B190" s="218"/>
      <c r="C190" s="243" t="s">
        <v>480</v>
      </c>
      <c r="D190" s="220"/>
      <c r="E190" s="221"/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231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17"/>
      <c r="B191" s="218"/>
      <c r="C191" s="243" t="s">
        <v>507</v>
      </c>
      <c r="D191" s="220"/>
      <c r="E191" s="221">
        <v>19</v>
      </c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231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22.5" outlineLevel="1" x14ac:dyDescent="0.2">
      <c r="A192" s="229">
        <v>44</v>
      </c>
      <c r="B192" s="230" t="s">
        <v>508</v>
      </c>
      <c r="C192" s="241" t="s">
        <v>509</v>
      </c>
      <c r="D192" s="231" t="s">
        <v>223</v>
      </c>
      <c r="E192" s="232">
        <v>215</v>
      </c>
      <c r="F192" s="233"/>
      <c r="G192" s="234">
        <f>ROUND(E192*F192,2)</f>
        <v>0</v>
      </c>
      <c r="H192" s="233"/>
      <c r="I192" s="234">
        <f>ROUND(E192*H192,2)</f>
        <v>0</v>
      </c>
      <c r="J192" s="233"/>
      <c r="K192" s="234">
        <f>ROUND(E192*J192,2)</f>
        <v>0</v>
      </c>
      <c r="L192" s="234">
        <v>21</v>
      </c>
      <c r="M192" s="234">
        <f>G192*(1+L192/100)</f>
        <v>0</v>
      </c>
      <c r="N192" s="234">
        <v>0</v>
      </c>
      <c r="O192" s="234">
        <f>ROUND(E192*N192,2)</f>
        <v>0</v>
      </c>
      <c r="P192" s="234">
        <v>0</v>
      </c>
      <c r="Q192" s="234">
        <f>ROUND(E192*P192,2)</f>
        <v>0</v>
      </c>
      <c r="R192" s="234"/>
      <c r="S192" s="234" t="s">
        <v>247</v>
      </c>
      <c r="T192" s="235" t="s">
        <v>248</v>
      </c>
      <c r="U192" s="219">
        <v>0.51</v>
      </c>
      <c r="V192" s="219">
        <f>ROUND(E192*U192,2)</f>
        <v>109.65</v>
      </c>
      <c r="W192" s="219"/>
      <c r="X192" s="219" t="s">
        <v>226</v>
      </c>
      <c r="Y192" s="210"/>
      <c r="Z192" s="210"/>
      <c r="AA192" s="210"/>
      <c r="AB192" s="210"/>
      <c r="AC192" s="210"/>
      <c r="AD192" s="210"/>
      <c r="AE192" s="210"/>
      <c r="AF192" s="210"/>
      <c r="AG192" s="210" t="s">
        <v>227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17"/>
      <c r="B193" s="218"/>
      <c r="C193" s="243" t="s">
        <v>480</v>
      </c>
      <c r="D193" s="220"/>
      <c r="E193" s="221"/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231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17"/>
      <c r="B194" s="218"/>
      <c r="C194" s="243" t="s">
        <v>510</v>
      </c>
      <c r="D194" s="220"/>
      <c r="E194" s="221">
        <v>215</v>
      </c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231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2.5" outlineLevel="1" x14ac:dyDescent="0.2">
      <c r="A195" s="229">
        <v>45</v>
      </c>
      <c r="B195" s="230" t="s">
        <v>511</v>
      </c>
      <c r="C195" s="241" t="s">
        <v>512</v>
      </c>
      <c r="D195" s="231" t="s">
        <v>223</v>
      </c>
      <c r="E195" s="232">
        <v>4.1399999999999997</v>
      </c>
      <c r="F195" s="233"/>
      <c r="G195" s="234">
        <f>ROUND(E195*F195,2)</f>
        <v>0</v>
      </c>
      <c r="H195" s="233"/>
      <c r="I195" s="234">
        <f>ROUND(E195*H195,2)</f>
        <v>0</v>
      </c>
      <c r="J195" s="233"/>
      <c r="K195" s="234">
        <f>ROUND(E195*J195,2)</f>
        <v>0</v>
      </c>
      <c r="L195" s="234">
        <v>21</v>
      </c>
      <c r="M195" s="234">
        <f>G195*(1+L195/100)</f>
        <v>0</v>
      </c>
      <c r="N195" s="234">
        <v>0</v>
      </c>
      <c r="O195" s="234">
        <f>ROUND(E195*N195,2)</f>
        <v>0</v>
      </c>
      <c r="P195" s="234">
        <v>0</v>
      </c>
      <c r="Q195" s="234">
        <f>ROUND(E195*P195,2)</f>
        <v>0</v>
      </c>
      <c r="R195" s="234"/>
      <c r="S195" s="234" t="s">
        <v>247</v>
      </c>
      <c r="T195" s="235" t="s">
        <v>248</v>
      </c>
      <c r="U195" s="219">
        <v>0.51</v>
      </c>
      <c r="V195" s="219">
        <f>ROUND(E195*U195,2)</f>
        <v>2.11</v>
      </c>
      <c r="W195" s="219"/>
      <c r="X195" s="219" t="s">
        <v>226</v>
      </c>
      <c r="Y195" s="210"/>
      <c r="Z195" s="210"/>
      <c r="AA195" s="210"/>
      <c r="AB195" s="210"/>
      <c r="AC195" s="210"/>
      <c r="AD195" s="210"/>
      <c r="AE195" s="210"/>
      <c r="AF195" s="210"/>
      <c r="AG195" s="210" t="s">
        <v>227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17"/>
      <c r="B196" s="218"/>
      <c r="C196" s="243" t="s">
        <v>480</v>
      </c>
      <c r="D196" s="220"/>
      <c r="E196" s="221"/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231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17"/>
      <c r="B197" s="218"/>
      <c r="C197" s="243" t="s">
        <v>513</v>
      </c>
      <c r="D197" s="220"/>
      <c r="E197" s="221">
        <v>4.1399999999999997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231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x14ac:dyDescent="0.2">
      <c r="A198" s="223" t="s">
        <v>219</v>
      </c>
      <c r="B198" s="224" t="s">
        <v>131</v>
      </c>
      <c r="C198" s="240" t="s">
        <v>132</v>
      </c>
      <c r="D198" s="225"/>
      <c r="E198" s="226"/>
      <c r="F198" s="227"/>
      <c r="G198" s="227">
        <f>SUMIF(AG199:AG212,"&lt;&gt;NOR",G199:G212)</f>
        <v>0</v>
      </c>
      <c r="H198" s="227"/>
      <c r="I198" s="227">
        <f>SUM(I199:I212)</f>
        <v>0</v>
      </c>
      <c r="J198" s="227"/>
      <c r="K198" s="227">
        <f>SUM(K199:K212)</f>
        <v>0</v>
      </c>
      <c r="L198" s="227"/>
      <c r="M198" s="227">
        <f>SUM(M199:M212)</f>
        <v>0</v>
      </c>
      <c r="N198" s="227"/>
      <c r="O198" s="227">
        <f>SUM(O199:O212)</f>
        <v>50.510000000000005</v>
      </c>
      <c r="P198" s="227"/>
      <c r="Q198" s="227">
        <f>SUM(Q199:Q212)</f>
        <v>0</v>
      </c>
      <c r="R198" s="227"/>
      <c r="S198" s="227"/>
      <c r="T198" s="228"/>
      <c r="U198" s="222"/>
      <c r="V198" s="222">
        <f>SUM(V199:V212)</f>
        <v>27.740000000000002</v>
      </c>
      <c r="W198" s="222"/>
      <c r="X198" s="222"/>
      <c r="AG198" t="s">
        <v>220</v>
      </c>
    </row>
    <row r="199" spans="1:60" outlineLevel="1" x14ac:dyDescent="0.2">
      <c r="A199" s="229">
        <v>46</v>
      </c>
      <c r="B199" s="230" t="s">
        <v>514</v>
      </c>
      <c r="C199" s="241" t="s">
        <v>515</v>
      </c>
      <c r="D199" s="231" t="s">
        <v>223</v>
      </c>
      <c r="E199" s="232">
        <v>43.12</v>
      </c>
      <c r="F199" s="233"/>
      <c r="G199" s="234">
        <f>ROUND(E199*F199,2)</f>
        <v>0</v>
      </c>
      <c r="H199" s="233"/>
      <c r="I199" s="234">
        <f>ROUND(E199*H199,2)</f>
        <v>0</v>
      </c>
      <c r="J199" s="233"/>
      <c r="K199" s="234">
        <f>ROUND(E199*J199,2)</f>
        <v>0</v>
      </c>
      <c r="L199" s="234">
        <v>21</v>
      </c>
      <c r="M199" s="234">
        <f>G199*(1+L199/100)</f>
        <v>0</v>
      </c>
      <c r="N199" s="234">
        <v>0.30360999999999999</v>
      </c>
      <c r="O199" s="234">
        <f>ROUND(E199*N199,2)</f>
        <v>13.09</v>
      </c>
      <c r="P199" s="234">
        <v>0</v>
      </c>
      <c r="Q199" s="234">
        <f>ROUND(E199*P199,2)</f>
        <v>0</v>
      </c>
      <c r="R199" s="234"/>
      <c r="S199" s="234" t="s">
        <v>247</v>
      </c>
      <c r="T199" s="235" t="s">
        <v>248</v>
      </c>
      <c r="U199" s="219">
        <v>0.02</v>
      </c>
      <c r="V199" s="219">
        <f>ROUND(E199*U199,2)</f>
        <v>0.86</v>
      </c>
      <c r="W199" s="219"/>
      <c r="X199" s="219" t="s">
        <v>226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227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17"/>
      <c r="B200" s="218"/>
      <c r="C200" s="243" t="s">
        <v>480</v>
      </c>
      <c r="D200" s="220"/>
      <c r="E200" s="221"/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231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17"/>
      <c r="B201" s="218"/>
      <c r="C201" s="243" t="s">
        <v>516</v>
      </c>
      <c r="D201" s="220"/>
      <c r="E201" s="221">
        <v>43.12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231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ht="22.5" outlineLevel="1" x14ac:dyDescent="0.2">
      <c r="A202" s="229">
        <v>47</v>
      </c>
      <c r="B202" s="230" t="s">
        <v>517</v>
      </c>
      <c r="C202" s="241" t="s">
        <v>518</v>
      </c>
      <c r="D202" s="231" t="s">
        <v>223</v>
      </c>
      <c r="E202" s="232">
        <v>64</v>
      </c>
      <c r="F202" s="233"/>
      <c r="G202" s="234">
        <f>ROUND(E202*F202,2)</f>
        <v>0</v>
      </c>
      <c r="H202" s="233"/>
      <c r="I202" s="234">
        <f>ROUND(E202*H202,2)</f>
        <v>0</v>
      </c>
      <c r="J202" s="233"/>
      <c r="K202" s="234">
        <f>ROUND(E202*J202,2)</f>
        <v>0</v>
      </c>
      <c r="L202" s="234">
        <v>21</v>
      </c>
      <c r="M202" s="234">
        <f>G202*(1+L202/100)</f>
        <v>0</v>
      </c>
      <c r="N202" s="234">
        <v>7.1999999999999995E-2</v>
      </c>
      <c r="O202" s="234">
        <f>ROUND(E202*N202,2)</f>
        <v>4.6100000000000003</v>
      </c>
      <c r="P202" s="234">
        <v>0</v>
      </c>
      <c r="Q202" s="234">
        <f>ROUND(E202*P202,2)</f>
        <v>0</v>
      </c>
      <c r="R202" s="234" t="s">
        <v>224</v>
      </c>
      <c r="S202" s="234" t="s">
        <v>225</v>
      </c>
      <c r="T202" s="235" t="s">
        <v>225</v>
      </c>
      <c r="U202" s="219">
        <v>0.38</v>
      </c>
      <c r="V202" s="219">
        <f>ROUND(E202*U202,2)</f>
        <v>24.32</v>
      </c>
      <c r="W202" s="219"/>
      <c r="X202" s="219" t="s">
        <v>226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227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22.5" outlineLevel="1" x14ac:dyDescent="0.2">
      <c r="A203" s="217"/>
      <c r="B203" s="218"/>
      <c r="C203" s="242" t="s">
        <v>519</v>
      </c>
      <c r="D203" s="236"/>
      <c r="E203" s="236"/>
      <c r="F203" s="236"/>
      <c r="G203" s="236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229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37" t="str">
        <f>C203</f>
        <v>komunikací pro pěší do velikosti dlaždic 0,25 m2 s provedením lože do tl. 30 mm, s vyplněním spár a se smetením přebytečného materiálu na vzdálenost do 3 m</v>
      </c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17"/>
      <c r="B204" s="218"/>
      <c r="C204" s="243" t="s">
        <v>480</v>
      </c>
      <c r="D204" s="220"/>
      <c r="E204" s="221"/>
      <c r="F204" s="219"/>
      <c r="G204" s="219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231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17"/>
      <c r="B205" s="218"/>
      <c r="C205" s="243" t="s">
        <v>520</v>
      </c>
      <c r="D205" s="220"/>
      <c r="E205" s="221">
        <v>64</v>
      </c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231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29">
        <v>48</v>
      </c>
      <c r="B206" s="230" t="s">
        <v>521</v>
      </c>
      <c r="C206" s="241" t="s">
        <v>522</v>
      </c>
      <c r="D206" s="231" t="s">
        <v>223</v>
      </c>
      <c r="E206" s="232">
        <v>64</v>
      </c>
      <c r="F206" s="233"/>
      <c r="G206" s="234">
        <f>ROUND(E206*F206,2)</f>
        <v>0</v>
      </c>
      <c r="H206" s="233"/>
      <c r="I206" s="234">
        <f>ROUND(E206*H206,2)</f>
        <v>0</v>
      </c>
      <c r="J206" s="233"/>
      <c r="K206" s="234">
        <f>ROUND(E206*J206,2)</f>
        <v>0</v>
      </c>
      <c r="L206" s="234">
        <v>21</v>
      </c>
      <c r="M206" s="234">
        <f>G206*(1+L206/100)</f>
        <v>0</v>
      </c>
      <c r="N206" s="234">
        <v>2.0240000000000001E-2</v>
      </c>
      <c r="O206" s="234">
        <f>ROUND(E206*N206,2)</f>
        <v>1.3</v>
      </c>
      <c r="P206" s="234">
        <v>0</v>
      </c>
      <c r="Q206" s="234">
        <f>ROUND(E206*P206,2)</f>
        <v>0</v>
      </c>
      <c r="R206" s="234"/>
      <c r="S206" s="234" t="s">
        <v>247</v>
      </c>
      <c r="T206" s="235" t="s">
        <v>225</v>
      </c>
      <c r="U206" s="219">
        <v>0.01</v>
      </c>
      <c r="V206" s="219">
        <f>ROUND(E206*U206,2)</f>
        <v>0.64</v>
      </c>
      <c r="W206" s="219"/>
      <c r="X206" s="219" t="s">
        <v>226</v>
      </c>
      <c r="Y206" s="210"/>
      <c r="Z206" s="210"/>
      <c r="AA206" s="210"/>
      <c r="AB206" s="210"/>
      <c r="AC206" s="210"/>
      <c r="AD206" s="210"/>
      <c r="AE206" s="210"/>
      <c r="AF206" s="210"/>
      <c r="AG206" s="210" t="s">
        <v>227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17"/>
      <c r="B207" s="218"/>
      <c r="C207" s="243" t="s">
        <v>523</v>
      </c>
      <c r="D207" s="220"/>
      <c r="E207" s="221">
        <v>64</v>
      </c>
      <c r="F207" s="219"/>
      <c r="G207" s="219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231</v>
      </c>
      <c r="AH207" s="210">
        <v>5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ht="22.5" outlineLevel="1" x14ac:dyDescent="0.2">
      <c r="A208" s="229">
        <v>49</v>
      </c>
      <c r="B208" s="230" t="s">
        <v>524</v>
      </c>
      <c r="C208" s="241" t="s">
        <v>525</v>
      </c>
      <c r="D208" s="231" t="s">
        <v>223</v>
      </c>
      <c r="E208" s="232">
        <v>67.2</v>
      </c>
      <c r="F208" s="233"/>
      <c r="G208" s="234">
        <f>ROUND(E208*F208,2)</f>
        <v>0</v>
      </c>
      <c r="H208" s="233"/>
      <c r="I208" s="234">
        <f>ROUND(E208*H208,2)</f>
        <v>0</v>
      </c>
      <c r="J208" s="233"/>
      <c r="K208" s="234">
        <f>ROUND(E208*J208,2)</f>
        <v>0</v>
      </c>
      <c r="L208" s="234">
        <v>21</v>
      </c>
      <c r="M208" s="234">
        <f>G208*(1+L208/100)</f>
        <v>0</v>
      </c>
      <c r="N208" s="234">
        <v>0.109</v>
      </c>
      <c r="O208" s="234">
        <f>ROUND(E208*N208,2)</f>
        <v>7.32</v>
      </c>
      <c r="P208" s="234">
        <v>0</v>
      </c>
      <c r="Q208" s="234">
        <f>ROUND(E208*P208,2)</f>
        <v>0</v>
      </c>
      <c r="R208" s="234" t="s">
        <v>390</v>
      </c>
      <c r="S208" s="234" t="s">
        <v>225</v>
      </c>
      <c r="T208" s="235" t="s">
        <v>225</v>
      </c>
      <c r="U208" s="219">
        <v>0</v>
      </c>
      <c r="V208" s="219">
        <f>ROUND(E208*U208,2)</f>
        <v>0</v>
      </c>
      <c r="W208" s="219"/>
      <c r="X208" s="219" t="s">
        <v>391</v>
      </c>
      <c r="Y208" s="210"/>
      <c r="Z208" s="210"/>
      <c r="AA208" s="210"/>
      <c r="AB208" s="210"/>
      <c r="AC208" s="210"/>
      <c r="AD208" s="210"/>
      <c r="AE208" s="210"/>
      <c r="AF208" s="210"/>
      <c r="AG208" s="210" t="s">
        <v>392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17"/>
      <c r="B209" s="218"/>
      <c r="C209" s="243" t="s">
        <v>523</v>
      </c>
      <c r="D209" s="220"/>
      <c r="E209" s="221">
        <v>64</v>
      </c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231</v>
      </c>
      <c r="AH209" s="210">
        <v>5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17"/>
      <c r="B210" s="218"/>
      <c r="C210" s="261" t="s">
        <v>526</v>
      </c>
      <c r="D210" s="248"/>
      <c r="E210" s="249">
        <v>3.2</v>
      </c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231</v>
      </c>
      <c r="AH210" s="210">
        <v>4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29">
        <v>50</v>
      </c>
      <c r="B211" s="230" t="s">
        <v>527</v>
      </c>
      <c r="C211" s="241" t="s">
        <v>528</v>
      </c>
      <c r="D211" s="231" t="s">
        <v>223</v>
      </c>
      <c r="E211" s="232">
        <v>64</v>
      </c>
      <c r="F211" s="233"/>
      <c r="G211" s="234">
        <f>ROUND(E211*F211,2)</f>
        <v>0</v>
      </c>
      <c r="H211" s="233"/>
      <c r="I211" s="234">
        <f>ROUND(E211*H211,2)</f>
        <v>0</v>
      </c>
      <c r="J211" s="233"/>
      <c r="K211" s="234">
        <f>ROUND(E211*J211,2)</f>
        <v>0</v>
      </c>
      <c r="L211" s="234">
        <v>21</v>
      </c>
      <c r="M211" s="234">
        <f>G211*(1+L211/100)</f>
        <v>0</v>
      </c>
      <c r="N211" s="234">
        <v>0.378</v>
      </c>
      <c r="O211" s="234">
        <f>ROUND(E211*N211,2)</f>
        <v>24.19</v>
      </c>
      <c r="P211" s="234">
        <v>0</v>
      </c>
      <c r="Q211" s="234">
        <f>ROUND(E211*P211,2)</f>
        <v>0</v>
      </c>
      <c r="R211" s="234"/>
      <c r="S211" s="234" t="s">
        <v>247</v>
      </c>
      <c r="T211" s="235" t="s">
        <v>248</v>
      </c>
      <c r="U211" s="219">
        <v>0.03</v>
      </c>
      <c r="V211" s="219">
        <f>ROUND(E211*U211,2)</f>
        <v>1.92</v>
      </c>
      <c r="W211" s="219"/>
      <c r="X211" s="219" t="s">
        <v>226</v>
      </c>
      <c r="Y211" s="210"/>
      <c r="Z211" s="210"/>
      <c r="AA211" s="210"/>
      <c r="AB211" s="210"/>
      <c r="AC211" s="210"/>
      <c r="AD211" s="210"/>
      <c r="AE211" s="210"/>
      <c r="AF211" s="210"/>
      <c r="AG211" s="210" t="s">
        <v>227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17"/>
      <c r="B212" s="218"/>
      <c r="C212" s="243" t="s">
        <v>523</v>
      </c>
      <c r="D212" s="220"/>
      <c r="E212" s="221">
        <v>64</v>
      </c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231</v>
      </c>
      <c r="AH212" s="210">
        <v>5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x14ac:dyDescent="0.2">
      <c r="A213" s="223" t="s">
        <v>219</v>
      </c>
      <c r="B213" s="224" t="s">
        <v>133</v>
      </c>
      <c r="C213" s="240" t="s">
        <v>134</v>
      </c>
      <c r="D213" s="225"/>
      <c r="E213" s="226"/>
      <c r="F213" s="227"/>
      <c r="G213" s="227">
        <f>SUMIF(AG214:AG216,"&lt;&gt;NOR",G214:G216)</f>
        <v>0</v>
      </c>
      <c r="H213" s="227"/>
      <c r="I213" s="227">
        <f>SUM(I214:I216)</f>
        <v>0</v>
      </c>
      <c r="J213" s="227"/>
      <c r="K213" s="227">
        <f>SUM(K214:K216)</f>
        <v>0</v>
      </c>
      <c r="L213" s="227"/>
      <c r="M213" s="227">
        <f>SUM(M214:M216)</f>
        <v>0</v>
      </c>
      <c r="N213" s="227"/>
      <c r="O213" s="227">
        <f>SUM(O214:O216)</f>
        <v>0</v>
      </c>
      <c r="P213" s="227"/>
      <c r="Q213" s="227">
        <f>SUM(Q214:Q216)</f>
        <v>0</v>
      </c>
      <c r="R213" s="227"/>
      <c r="S213" s="227"/>
      <c r="T213" s="228"/>
      <c r="U213" s="222"/>
      <c r="V213" s="222">
        <f>SUM(V214:V216)</f>
        <v>0</v>
      </c>
      <c r="W213" s="222"/>
      <c r="X213" s="222"/>
      <c r="AG213" t="s">
        <v>220</v>
      </c>
    </row>
    <row r="214" spans="1:60" outlineLevel="1" x14ac:dyDescent="0.2">
      <c r="A214" s="229">
        <v>51</v>
      </c>
      <c r="B214" s="230" t="s">
        <v>529</v>
      </c>
      <c r="C214" s="241" t="s">
        <v>530</v>
      </c>
      <c r="D214" s="231" t="s">
        <v>452</v>
      </c>
      <c r="E214" s="232">
        <v>0.9</v>
      </c>
      <c r="F214" s="233"/>
      <c r="G214" s="234">
        <f>ROUND(E214*F214,2)</f>
        <v>0</v>
      </c>
      <c r="H214" s="233"/>
      <c r="I214" s="234">
        <f>ROUND(E214*H214,2)</f>
        <v>0</v>
      </c>
      <c r="J214" s="233"/>
      <c r="K214" s="234">
        <f>ROUND(E214*J214,2)</f>
        <v>0</v>
      </c>
      <c r="L214" s="234">
        <v>21</v>
      </c>
      <c r="M214" s="234">
        <f>G214*(1+L214/100)</f>
        <v>0</v>
      </c>
      <c r="N214" s="234">
        <v>0</v>
      </c>
      <c r="O214" s="234">
        <f>ROUND(E214*N214,2)</f>
        <v>0</v>
      </c>
      <c r="P214" s="234">
        <v>0</v>
      </c>
      <c r="Q214" s="234">
        <f>ROUND(E214*P214,2)</f>
        <v>0</v>
      </c>
      <c r="R214" s="234"/>
      <c r="S214" s="234" t="s">
        <v>247</v>
      </c>
      <c r="T214" s="235" t="s">
        <v>248</v>
      </c>
      <c r="U214" s="219">
        <v>0</v>
      </c>
      <c r="V214" s="219">
        <f>ROUND(E214*U214,2)</f>
        <v>0</v>
      </c>
      <c r="W214" s="219"/>
      <c r="X214" s="219" t="s">
        <v>226</v>
      </c>
      <c r="Y214" s="210"/>
      <c r="Z214" s="210"/>
      <c r="AA214" s="210"/>
      <c r="AB214" s="210"/>
      <c r="AC214" s="210"/>
      <c r="AD214" s="210"/>
      <c r="AE214" s="210"/>
      <c r="AF214" s="210"/>
      <c r="AG214" s="210" t="s">
        <v>227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17"/>
      <c r="B215" s="218"/>
      <c r="C215" s="243" t="s">
        <v>480</v>
      </c>
      <c r="D215" s="220"/>
      <c r="E215" s="221"/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231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17"/>
      <c r="B216" s="218"/>
      <c r="C216" s="243" t="s">
        <v>531</v>
      </c>
      <c r="D216" s="220"/>
      <c r="E216" s="221">
        <v>0.9</v>
      </c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231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x14ac:dyDescent="0.2">
      <c r="A217" s="223" t="s">
        <v>219</v>
      </c>
      <c r="B217" s="224" t="s">
        <v>135</v>
      </c>
      <c r="C217" s="240" t="s">
        <v>136</v>
      </c>
      <c r="D217" s="225"/>
      <c r="E217" s="226"/>
      <c r="F217" s="227"/>
      <c r="G217" s="227">
        <f>SUMIF(AG218:AG234,"&lt;&gt;NOR",G218:G234)</f>
        <v>0</v>
      </c>
      <c r="H217" s="227"/>
      <c r="I217" s="227">
        <f>SUM(I218:I234)</f>
        <v>0</v>
      </c>
      <c r="J217" s="227"/>
      <c r="K217" s="227">
        <f>SUM(K218:K234)</f>
        <v>0</v>
      </c>
      <c r="L217" s="227"/>
      <c r="M217" s="227">
        <f>SUM(M218:M234)</f>
        <v>0</v>
      </c>
      <c r="N217" s="227"/>
      <c r="O217" s="227">
        <f>SUM(O218:O234)</f>
        <v>2.38</v>
      </c>
      <c r="P217" s="227"/>
      <c r="Q217" s="227">
        <f>SUM(Q218:Q234)</f>
        <v>0</v>
      </c>
      <c r="R217" s="227"/>
      <c r="S217" s="227"/>
      <c r="T217" s="228"/>
      <c r="U217" s="222"/>
      <c r="V217" s="222">
        <f>SUM(V218:V234)</f>
        <v>75.28</v>
      </c>
      <c r="W217" s="222"/>
      <c r="X217" s="222"/>
      <c r="AG217" t="s">
        <v>220</v>
      </c>
    </row>
    <row r="218" spans="1:60" ht="22.5" outlineLevel="1" x14ac:dyDescent="0.2">
      <c r="A218" s="229">
        <v>52</v>
      </c>
      <c r="B218" s="230" t="s">
        <v>532</v>
      </c>
      <c r="C218" s="241" t="s">
        <v>533</v>
      </c>
      <c r="D218" s="231" t="s">
        <v>223</v>
      </c>
      <c r="E218" s="232">
        <v>54</v>
      </c>
      <c r="F218" s="233"/>
      <c r="G218" s="234">
        <f>ROUND(E218*F218,2)</f>
        <v>0</v>
      </c>
      <c r="H218" s="233"/>
      <c r="I218" s="234">
        <f>ROUND(E218*H218,2)</f>
        <v>0</v>
      </c>
      <c r="J218" s="233"/>
      <c r="K218" s="234">
        <f>ROUND(E218*J218,2)</f>
        <v>0</v>
      </c>
      <c r="L218" s="234">
        <v>21</v>
      </c>
      <c r="M218" s="234">
        <f>G218*(1+L218/100)</f>
        <v>0</v>
      </c>
      <c r="N218" s="234">
        <v>3.2030000000000003E-2</v>
      </c>
      <c r="O218" s="234">
        <f>ROUND(E218*N218,2)</f>
        <v>1.73</v>
      </c>
      <c r="P218" s="234">
        <v>0</v>
      </c>
      <c r="Q218" s="234">
        <f>ROUND(E218*P218,2)</f>
        <v>0</v>
      </c>
      <c r="R218" s="234" t="s">
        <v>433</v>
      </c>
      <c r="S218" s="234" t="s">
        <v>225</v>
      </c>
      <c r="T218" s="235" t="s">
        <v>281</v>
      </c>
      <c r="U218" s="219">
        <v>0.82</v>
      </c>
      <c r="V218" s="219">
        <f>ROUND(E218*U218,2)</f>
        <v>44.28</v>
      </c>
      <c r="W218" s="219"/>
      <c r="X218" s="219" t="s">
        <v>226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227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17"/>
      <c r="B219" s="218"/>
      <c r="C219" s="242" t="s">
        <v>534</v>
      </c>
      <c r="D219" s="236"/>
      <c r="E219" s="236"/>
      <c r="F219" s="236"/>
      <c r="G219" s="236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229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17"/>
      <c r="B220" s="218"/>
      <c r="C220" s="260" t="s">
        <v>535</v>
      </c>
      <c r="D220" s="252"/>
      <c r="E220" s="252"/>
      <c r="F220" s="252"/>
      <c r="G220" s="252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266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17"/>
      <c r="B221" s="218"/>
      <c r="C221" s="260" t="s">
        <v>536</v>
      </c>
      <c r="D221" s="252"/>
      <c r="E221" s="252"/>
      <c r="F221" s="252"/>
      <c r="G221" s="252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266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17"/>
      <c r="B222" s="218"/>
      <c r="C222" s="243" t="s">
        <v>480</v>
      </c>
      <c r="D222" s="220"/>
      <c r="E222" s="221"/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231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17"/>
      <c r="B223" s="218"/>
      <c r="C223" s="243" t="s">
        <v>537</v>
      </c>
      <c r="D223" s="220"/>
      <c r="E223" s="221">
        <v>54</v>
      </c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231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2.5" outlineLevel="1" x14ac:dyDescent="0.2">
      <c r="A224" s="229">
        <v>53</v>
      </c>
      <c r="B224" s="230" t="s">
        <v>538</v>
      </c>
      <c r="C224" s="241" t="s">
        <v>539</v>
      </c>
      <c r="D224" s="231" t="s">
        <v>223</v>
      </c>
      <c r="E224" s="232">
        <v>54</v>
      </c>
      <c r="F224" s="233"/>
      <c r="G224" s="234">
        <f>ROUND(E224*F224,2)</f>
        <v>0</v>
      </c>
      <c r="H224" s="233"/>
      <c r="I224" s="234">
        <f>ROUND(E224*H224,2)</f>
        <v>0</v>
      </c>
      <c r="J224" s="233"/>
      <c r="K224" s="234">
        <f>ROUND(E224*J224,2)</f>
        <v>0</v>
      </c>
      <c r="L224" s="234">
        <v>21</v>
      </c>
      <c r="M224" s="234">
        <f>G224*(1+L224/100)</f>
        <v>0</v>
      </c>
      <c r="N224" s="234">
        <v>3.6700000000000001E-3</v>
      </c>
      <c r="O224" s="234">
        <f>ROUND(E224*N224,2)</f>
        <v>0.2</v>
      </c>
      <c r="P224" s="234">
        <v>0</v>
      </c>
      <c r="Q224" s="234">
        <f>ROUND(E224*P224,2)</f>
        <v>0</v>
      </c>
      <c r="R224" s="234" t="s">
        <v>433</v>
      </c>
      <c r="S224" s="234" t="s">
        <v>225</v>
      </c>
      <c r="T224" s="235" t="s">
        <v>281</v>
      </c>
      <c r="U224" s="219">
        <v>0.36</v>
      </c>
      <c r="V224" s="219">
        <f>ROUND(E224*U224,2)</f>
        <v>19.440000000000001</v>
      </c>
      <c r="W224" s="219"/>
      <c r="X224" s="219" t="s">
        <v>226</v>
      </c>
      <c r="Y224" s="210"/>
      <c r="Z224" s="210"/>
      <c r="AA224" s="210"/>
      <c r="AB224" s="210"/>
      <c r="AC224" s="210"/>
      <c r="AD224" s="210"/>
      <c r="AE224" s="210"/>
      <c r="AF224" s="210"/>
      <c r="AG224" s="210" t="s">
        <v>227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17"/>
      <c r="B225" s="218"/>
      <c r="C225" s="243" t="s">
        <v>540</v>
      </c>
      <c r="D225" s="220"/>
      <c r="E225" s="221">
        <v>54</v>
      </c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231</v>
      </c>
      <c r="AH225" s="210">
        <v>5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29">
        <v>54</v>
      </c>
      <c r="B226" s="230" t="s">
        <v>541</v>
      </c>
      <c r="C226" s="241" t="s">
        <v>542</v>
      </c>
      <c r="D226" s="231" t="s">
        <v>223</v>
      </c>
      <c r="E226" s="232">
        <v>54</v>
      </c>
      <c r="F226" s="233"/>
      <c r="G226" s="234">
        <f>ROUND(E226*F226,2)</f>
        <v>0</v>
      </c>
      <c r="H226" s="233"/>
      <c r="I226" s="234">
        <f>ROUND(E226*H226,2)</f>
        <v>0</v>
      </c>
      <c r="J226" s="233"/>
      <c r="K226" s="234">
        <f>ROUND(E226*J226,2)</f>
        <v>0</v>
      </c>
      <c r="L226" s="234">
        <v>21</v>
      </c>
      <c r="M226" s="234">
        <f>G226*(1+L226/100)</f>
        <v>0</v>
      </c>
      <c r="N226" s="234">
        <v>8.0000000000000007E-5</v>
      </c>
      <c r="O226" s="234">
        <f>ROUND(E226*N226,2)</f>
        <v>0</v>
      </c>
      <c r="P226" s="234">
        <v>0</v>
      </c>
      <c r="Q226" s="234">
        <f>ROUND(E226*P226,2)</f>
        <v>0</v>
      </c>
      <c r="R226" s="234" t="s">
        <v>433</v>
      </c>
      <c r="S226" s="234" t="s">
        <v>225</v>
      </c>
      <c r="T226" s="235" t="s">
        <v>281</v>
      </c>
      <c r="U226" s="219">
        <v>0</v>
      </c>
      <c r="V226" s="219">
        <f>ROUND(E226*U226,2)</f>
        <v>0</v>
      </c>
      <c r="W226" s="219"/>
      <c r="X226" s="219" t="s">
        <v>226</v>
      </c>
      <c r="Y226" s="210"/>
      <c r="Z226" s="210"/>
      <c r="AA226" s="210"/>
      <c r="AB226" s="210"/>
      <c r="AC226" s="210"/>
      <c r="AD226" s="210"/>
      <c r="AE226" s="210"/>
      <c r="AF226" s="210"/>
      <c r="AG226" s="210" t="s">
        <v>227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17"/>
      <c r="B227" s="218"/>
      <c r="C227" s="242" t="s">
        <v>543</v>
      </c>
      <c r="D227" s="236"/>
      <c r="E227" s="236"/>
      <c r="F227" s="236"/>
      <c r="G227" s="236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229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37" t="str">
        <f>C227</f>
        <v>omítka vápenocementová, strojně nebo ručně nanášená v podlaží i ve schodišti na jakýkoliv druh podkladu, kompletní souvrství</v>
      </c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17"/>
      <c r="B228" s="218"/>
      <c r="C228" s="243" t="s">
        <v>540</v>
      </c>
      <c r="D228" s="220"/>
      <c r="E228" s="221">
        <v>54</v>
      </c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231</v>
      </c>
      <c r="AH228" s="210">
        <v>5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2.5" outlineLevel="1" x14ac:dyDescent="0.2">
      <c r="A229" s="229">
        <v>55</v>
      </c>
      <c r="B229" s="230" t="s">
        <v>544</v>
      </c>
      <c r="C229" s="241" t="s">
        <v>545</v>
      </c>
      <c r="D229" s="231" t="s">
        <v>223</v>
      </c>
      <c r="E229" s="232">
        <v>14.1</v>
      </c>
      <c r="F229" s="233"/>
      <c r="G229" s="234">
        <f>ROUND(E229*F229,2)</f>
        <v>0</v>
      </c>
      <c r="H229" s="233"/>
      <c r="I229" s="234">
        <f>ROUND(E229*H229,2)</f>
        <v>0</v>
      </c>
      <c r="J229" s="233"/>
      <c r="K229" s="234">
        <f>ROUND(E229*J229,2)</f>
        <v>0</v>
      </c>
      <c r="L229" s="234">
        <v>21</v>
      </c>
      <c r="M229" s="234">
        <f>G229*(1+L229/100)</f>
        <v>0</v>
      </c>
      <c r="N229" s="234">
        <v>3.2030000000000003E-2</v>
      </c>
      <c r="O229" s="234">
        <f>ROUND(E229*N229,2)</f>
        <v>0.45</v>
      </c>
      <c r="P229" s="234">
        <v>0</v>
      </c>
      <c r="Q229" s="234">
        <f>ROUND(E229*P229,2)</f>
        <v>0</v>
      </c>
      <c r="R229" s="234"/>
      <c r="S229" s="234" t="s">
        <v>247</v>
      </c>
      <c r="T229" s="235" t="s">
        <v>248</v>
      </c>
      <c r="U229" s="219">
        <v>0.82</v>
      </c>
      <c r="V229" s="219">
        <f>ROUND(E229*U229,2)</f>
        <v>11.56</v>
      </c>
      <c r="W229" s="219"/>
      <c r="X229" s="219" t="s">
        <v>226</v>
      </c>
      <c r="Y229" s="210"/>
      <c r="Z229" s="210"/>
      <c r="AA229" s="210"/>
      <c r="AB229" s="210"/>
      <c r="AC229" s="210"/>
      <c r="AD229" s="210"/>
      <c r="AE229" s="210"/>
      <c r="AF229" s="210"/>
      <c r="AG229" s="210" t="s">
        <v>227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17"/>
      <c r="B230" s="218"/>
      <c r="C230" s="244" t="s">
        <v>535</v>
      </c>
      <c r="D230" s="238"/>
      <c r="E230" s="238"/>
      <c r="F230" s="238"/>
      <c r="G230" s="238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266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17"/>
      <c r="B231" s="218"/>
      <c r="C231" s="260" t="s">
        <v>536</v>
      </c>
      <c r="D231" s="252"/>
      <c r="E231" s="252"/>
      <c r="F231" s="252"/>
      <c r="G231" s="252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266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17"/>
      <c r="B232" s="218"/>
      <c r="C232" s="243" t="s">
        <v>480</v>
      </c>
      <c r="D232" s="220"/>
      <c r="E232" s="221"/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231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17"/>
      <c r="B233" s="218"/>
      <c r="C233" s="243" t="s">
        <v>546</v>
      </c>
      <c r="D233" s="220"/>
      <c r="E233" s="221">
        <v>2.1</v>
      </c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231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17"/>
      <c r="B234" s="218"/>
      <c r="C234" s="243" t="s">
        <v>547</v>
      </c>
      <c r="D234" s="220"/>
      <c r="E234" s="221">
        <v>12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231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x14ac:dyDescent="0.2">
      <c r="A235" s="223" t="s">
        <v>219</v>
      </c>
      <c r="B235" s="224" t="s">
        <v>137</v>
      </c>
      <c r="C235" s="240" t="s">
        <v>138</v>
      </c>
      <c r="D235" s="225"/>
      <c r="E235" s="226"/>
      <c r="F235" s="227"/>
      <c r="G235" s="227">
        <f>SUMIF(AG236:AG241,"&lt;&gt;NOR",G236:G241)</f>
        <v>0</v>
      </c>
      <c r="H235" s="227"/>
      <c r="I235" s="227">
        <f>SUM(I236:I241)</f>
        <v>0</v>
      </c>
      <c r="J235" s="227"/>
      <c r="K235" s="227">
        <f>SUM(K236:K241)</f>
        <v>0</v>
      </c>
      <c r="L235" s="227"/>
      <c r="M235" s="227">
        <f>SUM(M236:M241)</f>
        <v>0</v>
      </c>
      <c r="N235" s="227"/>
      <c r="O235" s="227">
        <f>SUM(O236:O241)</f>
        <v>1.3499999999999999</v>
      </c>
      <c r="P235" s="227"/>
      <c r="Q235" s="227">
        <f>SUM(Q236:Q241)</f>
        <v>0</v>
      </c>
      <c r="R235" s="227"/>
      <c r="S235" s="227"/>
      <c r="T235" s="228"/>
      <c r="U235" s="222"/>
      <c r="V235" s="222">
        <f>SUM(V236:V241)</f>
        <v>31.740000000000002</v>
      </c>
      <c r="W235" s="222"/>
      <c r="X235" s="222"/>
      <c r="AG235" t="s">
        <v>220</v>
      </c>
    </row>
    <row r="236" spans="1:60" outlineLevel="1" x14ac:dyDescent="0.2">
      <c r="A236" s="229">
        <v>56</v>
      </c>
      <c r="B236" s="230" t="s">
        <v>548</v>
      </c>
      <c r="C236" s="241" t="s">
        <v>549</v>
      </c>
      <c r="D236" s="231" t="s">
        <v>223</v>
      </c>
      <c r="E236" s="232">
        <v>54</v>
      </c>
      <c r="F236" s="233"/>
      <c r="G236" s="234">
        <f>ROUND(E236*F236,2)</f>
        <v>0</v>
      </c>
      <c r="H236" s="233"/>
      <c r="I236" s="234">
        <f>ROUND(E236*H236,2)</f>
        <v>0</v>
      </c>
      <c r="J236" s="233"/>
      <c r="K236" s="234">
        <f>ROUND(E236*J236,2)</f>
        <v>0</v>
      </c>
      <c r="L236" s="234">
        <v>21</v>
      </c>
      <c r="M236" s="234">
        <f>G236*(1+L236/100)</f>
        <v>0</v>
      </c>
      <c r="N236" s="234">
        <v>2.1000000000000001E-2</v>
      </c>
      <c r="O236" s="234">
        <f>ROUND(E236*N236,2)</f>
        <v>1.1299999999999999</v>
      </c>
      <c r="P236" s="234">
        <v>0</v>
      </c>
      <c r="Q236" s="234">
        <f>ROUND(E236*P236,2)</f>
        <v>0</v>
      </c>
      <c r="R236" s="234"/>
      <c r="S236" s="234" t="s">
        <v>225</v>
      </c>
      <c r="T236" s="235" t="s">
        <v>225</v>
      </c>
      <c r="U236" s="219">
        <v>0.36</v>
      </c>
      <c r="V236" s="219">
        <f>ROUND(E236*U236,2)</f>
        <v>19.440000000000001</v>
      </c>
      <c r="W236" s="219"/>
      <c r="X236" s="219" t="s">
        <v>226</v>
      </c>
      <c r="Y236" s="210"/>
      <c r="Z236" s="210"/>
      <c r="AA236" s="210"/>
      <c r="AB236" s="210"/>
      <c r="AC236" s="210"/>
      <c r="AD236" s="210"/>
      <c r="AE236" s="210"/>
      <c r="AF236" s="210"/>
      <c r="AG236" s="210" t="s">
        <v>227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17"/>
      <c r="B237" s="218"/>
      <c r="C237" s="243" t="s">
        <v>540</v>
      </c>
      <c r="D237" s="220"/>
      <c r="E237" s="221">
        <v>54</v>
      </c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231</v>
      </c>
      <c r="AH237" s="210">
        <v>5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29">
        <v>57</v>
      </c>
      <c r="B238" s="230" t="s">
        <v>550</v>
      </c>
      <c r="C238" s="241" t="s">
        <v>551</v>
      </c>
      <c r="D238" s="231" t="s">
        <v>223</v>
      </c>
      <c r="E238" s="232">
        <v>25.1</v>
      </c>
      <c r="F238" s="233"/>
      <c r="G238" s="234">
        <f>ROUND(E238*F238,2)</f>
        <v>0</v>
      </c>
      <c r="H238" s="233"/>
      <c r="I238" s="234">
        <f>ROUND(E238*H238,2)</f>
        <v>0</v>
      </c>
      <c r="J238" s="233"/>
      <c r="K238" s="234">
        <f>ROUND(E238*J238,2)</f>
        <v>0</v>
      </c>
      <c r="L238" s="234">
        <v>21</v>
      </c>
      <c r="M238" s="234">
        <f>G238*(1+L238/100)</f>
        <v>0</v>
      </c>
      <c r="N238" s="234">
        <v>8.7799999999999996E-3</v>
      </c>
      <c r="O238" s="234">
        <f>ROUND(E238*N238,2)</f>
        <v>0.22</v>
      </c>
      <c r="P238" s="234">
        <v>0</v>
      </c>
      <c r="Q238" s="234">
        <f>ROUND(E238*P238,2)</f>
        <v>0</v>
      </c>
      <c r="R238" s="234" t="s">
        <v>433</v>
      </c>
      <c r="S238" s="234" t="s">
        <v>225</v>
      </c>
      <c r="T238" s="235" t="s">
        <v>225</v>
      </c>
      <c r="U238" s="219">
        <v>0.49</v>
      </c>
      <c r="V238" s="219">
        <f>ROUND(E238*U238,2)</f>
        <v>12.3</v>
      </c>
      <c r="W238" s="219"/>
      <c r="X238" s="219" t="s">
        <v>226</v>
      </c>
      <c r="Y238" s="210"/>
      <c r="Z238" s="210"/>
      <c r="AA238" s="210"/>
      <c r="AB238" s="210"/>
      <c r="AC238" s="210"/>
      <c r="AD238" s="210"/>
      <c r="AE238" s="210"/>
      <c r="AF238" s="210"/>
      <c r="AG238" s="210" t="s">
        <v>227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17"/>
      <c r="B239" s="218"/>
      <c r="C239" s="242" t="s">
        <v>552</v>
      </c>
      <c r="D239" s="236"/>
      <c r="E239" s="236"/>
      <c r="F239" s="236"/>
      <c r="G239" s="236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229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37" t="str">
        <f>C239</f>
        <v>nanesení lepicího tmelu na izolační desky, nalepení desek a zajištění talířovými hmoždinkami (6 ks/m2). Bez povrchové úpravy desek.</v>
      </c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17"/>
      <c r="B240" s="218"/>
      <c r="C240" s="243" t="s">
        <v>480</v>
      </c>
      <c r="D240" s="220"/>
      <c r="E240" s="221"/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231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17"/>
      <c r="B241" s="218"/>
      <c r="C241" s="243" t="s">
        <v>553</v>
      </c>
      <c r="D241" s="220"/>
      <c r="E241" s="221">
        <v>25.1</v>
      </c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231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x14ac:dyDescent="0.2">
      <c r="A242" s="223" t="s">
        <v>219</v>
      </c>
      <c r="B242" s="224" t="s">
        <v>139</v>
      </c>
      <c r="C242" s="240" t="s">
        <v>140</v>
      </c>
      <c r="D242" s="225"/>
      <c r="E242" s="226"/>
      <c r="F242" s="227"/>
      <c r="G242" s="227">
        <f>SUMIF(AG243:AG258,"&lt;&gt;NOR",G243:G258)</f>
        <v>0</v>
      </c>
      <c r="H242" s="227"/>
      <c r="I242" s="227">
        <f>SUM(I243:I258)</f>
        <v>0</v>
      </c>
      <c r="J242" s="227"/>
      <c r="K242" s="227">
        <f>SUM(K243:K258)</f>
        <v>0</v>
      </c>
      <c r="L242" s="227"/>
      <c r="M242" s="227">
        <f>SUM(M243:M258)</f>
        <v>0</v>
      </c>
      <c r="N242" s="227"/>
      <c r="O242" s="227">
        <f>SUM(O243:O258)</f>
        <v>186.46</v>
      </c>
      <c r="P242" s="227"/>
      <c r="Q242" s="227">
        <f>SUM(Q243:Q258)</f>
        <v>0</v>
      </c>
      <c r="R242" s="227"/>
      <c r="S242" s="227"/>
      <c r="T242" s="228"/>
      <c r="U242" s="222"/>
      <c r="V242" s="222">
        <f>SUM(V243:V258)</f>
        <v>207.86</v>
      </c>
      <c r="W242" s="222"/>
      <c r="X242" s="222"/>
      <c r="AG242" t="s">
        <v>220</v>
      </c>
    </row>
    <row r="243" spans="1:60" outlineLevel="1" x14ac:dyDescent="0.2">
      <c r="A243" s="229">
        <v>58</v>
      </c>
      <c r="B243" s="230" t="s">
        <v>554</v>
      </c>
      <c r="C243" s="241" t="s">
        <v>555</v>
      </c>
      <c r="D243" s="231" t="s">
        <v>324</v>
      </c>
      <c r="E243" s="232">
        <v>23.76</v>
      </c>
      <c r="F243" s="233"/>
      <c r="G243" s="234">
        <f>ROUND(E243*F243,2)</f>
        <v>0</v>
      </c>
      <c r="H243" s="233"/>
      <c r="I243" s="234">
        <f>ROUND(E243*H243,2)</f>
        <v>0</v>
      </c>
      <c r="J243" s="233"/>
      <c r="K243" s="234">
        <f>ROUND(E243*J243,2)</f>
        <v>0</v>
      </c>
      <c r="L243" s="234">
        <v>21</v>
      </c>
      <c r="M243" s="234">
        <f>G243*(1+L243/100)</f>
        <v>0</v>
      </c>
      <c r="N243" s="234">
        <v>2.5249999999999999</v>
      </c>
      <c r="O243" s="234">
        <f>ROUND(E243*N243,2)</f>
        <v>59.99</v>
      </c>
      <c r="P243" s="234">
        <v>0</v>
      </c>
      <c r="Q243" s="234">
        <f>ROUND(E243*P243,2)</f>
        <v>0</v>
      </c>
      <c r="R243" s="234" t="s">
        <v>433</v>
      </c>
      <c r="S243" s="234" t="s">
        <v>225</v>
      </c>
      <c r="T243" s="235" t="s">
        <v>225</v>
      </c>
      <c r="U243" s="219">
        <v>3.21</v>
      </c>
      <c r="V243" s="219">
        <f>ROUND(E243*U243,2)</f>
        <v>76.27</v>
      </c>
      <c r="W243" s="219"/>
      <c r="X243" s="219" t="s">
        <v>226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227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17"/>
      <c r="B244" s="218"/>
      <c r="C244" s="242" t="s">
        <v>556</v>
      </c>
      <c r="D244" s="236"/>
      <c r="E244" s="236"/>
      <c r="F244" s="236"/>
      <c r="G244" s="236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229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17"/>
      <c r="B245" s="218"/>
      <c r="C245" s="260" t="s">
        <v>557</v>
      </c>
      <c r="D245" s="252"/>
      <c r="E245" s="252"/>
      <c r="F245" s="252"/>
      <c r="G245" s="252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266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17"/>
      <c r="B246" s="218"/>
      <c r="C246" s="243" t="s">
        <v>480</v>
      </c>
      <c r="D246" s="220"/>
      <c r="E246" s="221"/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231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17"/>
      <c r="B247" s="218"/>
      <c r="C247" s="243" t="s">
        <v>558</v>
      </c>
      <c r="D247" s="220"/>
      <c r="E247" s="221">
        <v>23.76</v>
      </c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231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22.5" outlineLevel="1" x14ac:dyDescent="0.2">
      <c r="A248" s="229">
        <v>59</v>
      </c>
      <c r="B248" s="230" t="s">
        <v>559</v>
      </c>
      <c r="C248" s="241" t="s">
        <v>560</v>
      </c>
      <c r="D248" s="231" t="s">
        <v>324</v>
      </c>
      <c r="E248" s="232">
        <v>49.5</v>
      </c>
      <c r="F248" s="233"/>
      <c r="G248" s="234">
        <f>ROUND(E248*F248,2)</f>
        <v>0</v>
      </c>
      <c r="H248" s="233"/>
      <c r="I248" s="234">
        <f>ROUND(E248*H248,2)</f>
        <v>0</v>
      </c>
      <c r="J248" s="233"/>
      <c r="K248" s="234">
        <f>ROUND(E248*J248,2)</f>
        <v>0</v>
      </c>
      <c r="L248" s="234">
        <v>21</v>
      </c>
      <c r="M248" s="234">
        <f>G248*(1+L248/100)</f>
        <v>0</v>
      </c>
      <c r="N248" s="234">
        <v>2.5499999999999998</v>
      </c>
      <c r="O248" s="234">
        <f>ROUND(E248*N248,2)</f>
        <v>126.23</v>
      </c>
      <c r="P248" s="234">
        <v>0</v>
      </c>
      <c r="Q248" s="234">
        <f>ROUND(E248*P248,2)</f>
        <v>0</v>
      </c>
      <c r="R248" s="234"/>
      <c r="S248" s="234" t="s">
        <v>247</v>
      </c>
      <c r="T248" s="235" t="s">
        <v>248</v>
      </c>
      <c r="U248" s="219">
        <v>2.3199999999999998</v>
      </c>
      <c r="V248" s="219">
        <f>ROUND(E248*U248,2)</f>
        <v>114.84</v>
      </c>
      <c r="W248" s="219"/>
      <c r="X248" s="219" t="s">
        <v>226</v>
      </c>
      <c r="Y248" s="210"/>
      <c r="Z248" s="210"/>
      <c r="AA248" s="210"/>
      <c r="AB248" s="210"/>
      <c r="AC248" s="210"/>
      <c r="AD248" s="210"/>
      <c r="AE248" s="210"/>
      <c r="AF248" s="210"/>
      <c r="AG248" s="210" t="s">
        <v>227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17"/>
      <c r="B249" s="218"/>
      <c r="C249" s="243" t="s">
        <v>480</v>
      </c>
      <c r="D249" s="220"/>
      <c r="E249" s="221"/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231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17"/>
      <c r="B250" s="218"/>
      <c r="C250" s="243" t="s">
        <v>561</v>
      </c>
      <c r="D250" s="220"/>
      <c r="E250" s="221">
        <v>49.5</v>
      </c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231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22.5" outlineLevel="1" x14ac:dyDescent="0.2">
      <c r="A251" s="229">
        <v>60</v>
      </c>
      <c r="B251" s="230" t="s">
        <v>562</v>
      </c>
      <c r="C251" s="241" t="s">
        <v>563</v>
      </c>
      <c r="D251" s="231" t="s">
        <v>223</v>
      </c>
      <c r="E251" s="232">
        <v>67</v>
      </c>
      <c r="F251" s="233"/>
      <c r="G251" s="234">
        <f>ROUND(E251*F251,2)</f>
        <v>0</v>
      </c>
      <c r="H251" s="233"/>
      <c r="I251" s="234">
        <f>ROUND(E251*H251,2)</f>
        <v>0</v>
      </c>
      <c r="J251" s="233"/>
      <c r="K251" s="234">
        <f>ROUND(E251*J251,2)</f>
        <v>0</v>
      </c>
      <c r="L251" s="234">
        <v>21</v>
      </c>
      <c r="M251" s="234">
        <f>G251*(1+L251/100)</f>
        <v>0</v>
      </c>
      <c r="N251" s="234">
        <v>3.5699999999999998E-3</v>
      </c>
      <c r="O251" s="234">
        <f>ROUND(E251*N251,2)</f>
        <v>0.24</v>
      </c>
      <c r="P251" s="234">
        <v>0</v>
      </c>
      <c r="Q251" s="234">
        <f>ROUND(E251*P251,2)</f>
        <v>0</v>
      </c>
      <c r="R251" s="234" t="s">
        <v>433</v>
      </c>
      <c r="S251" s="234" t="s">
        <v>225</v>
      </c>
      <c r="T251" s="235" t="s">
        <v>225</v>
      </c>
      <c r="U251" s="219">
        <v>0.25</v>
      </c>
      <c r="V251" s="219">
        <f>ROUND(E251*U251,2)</f>
        <v>16.75</v>
      </c>
      <c r="W251" s="219"/>
      <c r="X251" s="219" t="s">
        <v>226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227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17"/>
      <c r="B252" s="218"/>
      <c r="C252" s="242" t="s">
        <v>564</v>
      </c>
      <c r="D252" s="236"/>
      <c r="E252" s="236"/>
      <c r="F252" s="236"/>
      <c r="G252" s="236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229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17"/>
      <c r="B253" s="218"/>
      <c r="C253" s="243" t="s">
        <v>480</v>
      </c>
      <c r="D253" s="220"/>
      <c r="E253" s="221"/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231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17"/>
      <c r="B254" s="218"/>
      <c r="C254" s="243" t="s">
        <v>565</v>
      </c>
      <c r="D254" s="220"/>
      <c r="E254" s="221">
        <v>9.4</v>
      </c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231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17"/>
      <c r="B255" s="218"/>
      <c r="C255" s="243" t="s">
        <v>566</v>
      </c>
      <c r="D255" s="220"/>
      <c r="E255" s="221">
        <v>12</v>
      </c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231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17"/>
      <c r="B256" s="218"/>
      <c r="C256" s="243" t="s">
        <v>567</v>
      </c>
      <c r="D256" s="220"/>
      <c r="E256" s="221">
        <v>33.9</v>
      </c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231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17"/>
      <c r="B257" s="218"/>
      <c r="C257" s="243" t="s">
        <v>568</v>
      </c>
      <c r="D257" s="220"/>
      <c r="E257" s="221">
        <v>4.5999999999999996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231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17"/>
      <c r="B258" s="218"/>
      <c r="C258" s="243" t="s">
        <v>569</v>
      </c>
      <c r="D258" s="220"/>
      <c r="E258" s="221">
        <v>7.1</v>
      </c>
      <c r="F258" s="219"/>
      <c r="G258" s="219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231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x14ac:dyDescent="0.2">
      <c r="A259" s="223" t="s">
        <v>219</v>
      </c>
      <c r="B259" s="224" t="s">
        <v>141</v>
      </c>
      <c r="C259" s="240" t="s">
        <v>142</v>
      </c>
      <c r="D259" s="225"/>
      <c r="E259" s="226"/>
      <c r="F259" s="227"/>
      <c r="G259" s="227">
        <f>SUMIF(AG260:AG307,"&lt;&gt;NOR",G260:G307)</f>
        <v>0</v>
      </c>
      <c r="H259" s="227"/>
      <c r="I259" s="227">
        <f>SUM(I260:I307)</f>
        <v>0</v>
      </c>
      <c r="J259" s="227"/>
      <c r="K259" s="227">
        <f>SUM(K260:K307)</f>
        <v>0</v>
      </c>
      <c r="L259" s="227"/>
      <c r="M259" s="227">
        <f>SUM(M260:M307)</f>
        <v>0</v>
      </c>
      <c r="N259" s="227"/>
      <c r="O259" s="227">
        <f>SUM(O260:O307)</f>
        <v>0.04</v>
      </c>
      <c r="P259" s="227"/>
      <c r="Q259" s="227">
        <f>SUM(Q260:Q307)</f>
        <v>0</v>
      </c>
      <c r="R259" s="227"/>
      <c r="S259" s="227"/>
      <c r="T259" s="228"/>
      <c r="U259" s="222"/>
      <c r="V259" s="222">
        <f>SUM(V260:V307)</f>
        <v>2.88</v>
      </c>
      <c r="W259" s="222"/>
      <c r="X259" s="222"/>
      <c r="AG259" t="s">
        <v>220</v>
      </c>
    </row>
    <row r="260" spans="1:60" ht="22.5" outlineLevel="1" x14ac:dyDescent="0.2">
      <c r="A260" s="229">
        <v>61</v>
      </c>
      <c r="B260" s="230" t="s">
        <v>570</v>
      </c>
      <c r="C260" s="241" t="s">
        <v>571</v>
      </c>
      <c r="D260" s="231" t="s">
        <v>411</v>
      </c>
      <c r="E260" s="232">
        <v>2</v>
      </c>
      <c r="F260" s="233"/>
      <c r="G260" s="234">
        <f>ROUND(E260*F260,2)</f>
        <v>0</v>
      </c>
      <c r="H260" s="233"/>
      <c r="I260" s="234">
        <f>ROUND(E260*H260,2)</f>
        <v>0</v>
      </c>
      <c r="J260" s="233"/>
      <c r="K260" s="234">
        <f>ROUND(E260*J260,2)</f>
        <v>0</v>
      </c>
      <c r="L260" s="234">
        <v>21</v>
      </c>
      <c r="M260" s="234">
        <f>G260*(1+L260/100)</f>
        <v>0</v>
      </c>
      <c r="N260" s="234">
        <v>0</v>
      </c>
      <c r="O260" s="234">
        <f>ROUND(E260*N260,2)</f>
        <v>0</v>
      </c>
      <c r="P260" s="234">
        <v>0</v>
      </c>
      <c r="Q260" s="234">
        <f>ROUND(E260*P260,2)</f>
        <v>0</v>
      </c>
      <c r="R260" s="234"/>
      <c r="S260" s="234" t="s">
        <v>247</v>
      </c>
      <c r="T260" s="235" t="s">
        <v>248</v>
      </c>
      <c r="U260" s="219">
        <v>0</v>
      </c>
      <c r="V260" s="219">
        <f>ROUND(E260*U260,2)</f>
        <v>0</v>
      </c>
      <c r="W260" s="219"/>
      <c r="X260" s="219" t="s">
        <v>226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227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17"/>
      <c r="B261" s="218"/>
      <c r="C261" s="243" t="s">
        <v>480</v>
      </c>
      <c r="D261" s="220"/>
      <c r="E261" s="221"/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231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17"/>
      <c r="B262" s="218"/>
      <c r="C262" s="243" t="s">
        <v>572</v>
      </c>
      <c r="D262" s="220"/>
      <c r="E262" s="221">
        <v>2</v>
      </c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231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ht="22.5" outlineLevel="1" x14ac:dyDescent="0.2">
      <c r="A263" s="229">
        <v>62</v>
      </c>
      <c r="B263" s="230" t="s">
        <v>573</v>
      </c>
      <c r="C263" s="241" t="s">
        <v>574</v>
      </c>
      <c r="D263" s="231" t="s">
        <v>411</v>
      </c>
      <c r="E263" s="232">
        <v>1</v>
      </c>
      <c r="F263" s="233"/>
      <c r="G263" s="234">
        <f>ROUND(E263*F263,2)</f>
        <v>0</v>
      </c>
      <c r="H263" s="233"/>
      <c r="I263" s="234">
        <f>ROUND(E263*H263,2)</f>
        <v>0</v>
      </c>
      <c r="J263" s="233"/>
      <c r="K263" s="234">
        <f>ROUND(E263*J263,2)</f>
        <v>0</v>
      </c>
      <c r="L263" s="234">
        <v>21</v>
      </c>
      <c r="M263" s="234">
        <f>G263*(1+L263/100)</f>
        <v>0</v>
      </c>
      <c r="N263" s="234">
        <v>0</v>
      </c>
      <c r="O263" s="234">
        <f>ROUND(E263*N263,2)</f>
        <v>0</v>
      </c>
      <c r="P263" s="234">
        <v>0</v>
      </c>
      <c r="Q263" s="234">
        <f>ROUND(E263*P263,2)</f>
        <v>0</v>
      </c>
      <c r="R263" s="234"/>
      <c r="S263" s="234" t="s">
        <v>247</v>
      </c>
      <c r="T263" s="235" t="s">
        <v>248</v>
      </c>
      <c r="U263" s="219">
        <v>0</v>
      </c>
      <c r="V263" s="219">
        <f>ROUND(E263*U263,2)</f>
        <v>0</v>
      </c>
      <c r="W263" s="219"/>
      <c r="X263" s="219" t="s">
        <v>226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227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17"/>
      <c r="B264" s="218"/>
      <c r="C264" s="243" t="s">
        <v>480</v>
      </c>
      <c r="D264" s="220"/>
      <c r="E264" s="221"/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231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17"/>
      <c r="B265" s="218"/>
      <c r="C265" s="243" t="s">
        <v>575</v>
      </c>
      <c r="D265" s="220"/>
      <c r="E265" s="221">
        <v>1</v>
      </c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231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ht="33.75" outlineLevel="1" x14ac:dyDescent="0.2">
      <c r="A266" s="229">
        <v>63</v>
      </c>
      <c r="B266" s="230" t="s">
        <v>576</v>
      </c>
      <c r="C266" s="241" t="s">
        <v>577</v>
      </c>
      <c r="D266" s="231" t="s">
        <v>411</v>
      </c>
      <c r="E266" s="232">
        <v>1</v>
      </c>
      <c r="F266" s="233"/>
      <c r="G266" s="234">
        <f>ROUND(E266*F266,2)</f>
        <v>0</v>
      </c>
      <c r="H266" s="233"/>
      <c r="I266" s="234">
        <f>ROUND(E266*H266,2)</f>
        <v>0</v>
      </c>
      <c r="J266" s="233"/>
      <c r="K266" s="234">
        <f>ROUND(E266*J266,2)</f>
        <v>0</v>
      </c>
      <c r="L266" s="234">
        <v>21</v>
      </c>
      <c r="M266" s="234">
        <f>G266*(1+L266/100)</f>
        <v>0</v>
      </c>
      <c r="N266" s="234">
        <v>0</v>
      </c>
      <c r="O266" s="234">
        <f>ROUND(E266*N266,2)</f>
        <v>0</v>
      </c>
      <c r="P266" s="234">
        <v>0</v>
      </c>
      <c r="Q266" s="234">
        <f>ROUND(E266*P266,2)</f>
        <v>0</v>
      </c>
      <c r="R266" s="234"/>
      <c r="S266" s="234" t="s">
        <v>247</v>
      </c>
      <c r="T266" s="235" t="s">
        <v>248</v>
      </c>
      <c r="U266" s="219">
        <v>0</v>
      </c>
      <c r="V266" s="219">
        <f>ROUND(E266*U266,2)</f>
        <v>0</v>
      </c>
      <c r="W266" s="219"/>
      <c r="X266" s="219" t="s">
        <v>226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227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17"/>
      <c r="B267" s="218"/>
      <c r="C267" s="243" t="s">
        <v>480</v>
      </c>
      <c r="D267" s="220"/>
      <c r="E267" s="221"/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231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17"/>
      <c r="B268" s="218"/>
      <c r="C268" s="243" t="s">
        <v>578</v>
      </c>
      <c r="D268" s="220"/>
      <c r="E268" s="221">
        <v>1</v>
      </c>
      <c r="F268" s="219"/>
      <c r="G268" s="219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231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ht="33.75" outlineLevel="1" x14ac:dyDescent="0.2">
      <c r="A269" s="229">
        <v>64</v>
      </c>
      <c r="B269" s="230" t="s">
        <v>579</v>
      </c>
      <c r="C269" s="241" t="s">
        <v>580</v>
      </c>
      <c r="D269" s="231" t="s">
        <v>411</v>
      </c>
      <c r="E269" s="232">
        <v>1</v>
      </c>
      <c r="F269" s="233"/>
      <c r="G269" s="234">
        <f>ROUND(E269*F269,2)</f>
        <v>0</v>
      </c>
      <c r="H269" s="233"/>
      <c r="I269" s="234">
        <f>ROUND(E269*H269,2)</f>
        <v>0</v>
      </c>
      <c r="J269" s="233"/>
      <c r="K269" s="234">
        <f>ROUND(E269*J269,2)</f>
        <v>0</v>
      </c>
      <c r="L269" s="234">
        <v>21</v>
      </c>
      <c r="M269" s="234">
        <f>G269*(1+L269/100)</f>
        <v>0</v>
      </c>
      <c r="N269" s="234">
        <v>0</v>
      </c>
      <c r="O269" s="234">
        <f>ROUND(E269*N269,2)</f>
        <v>0</v>
      </c>
      <c r="P269" s="234">
        <v>0</v>
      </c>
      <c r="Q269" s="234">
        <f>ROUND(E269*P269,2)</f>
        <v>0</v>
      </c>
      <c r="R269" s="234"/>
      <c r="S269" s="234" t="s">
        <v>247</v>
      </c>
      <c r="T269" s="235" t="s">
        <v>248</v>
      </c>
      <c r="U269" s="219">
        <v>0</v>
      </c>
      <c r="V269" s="219">
        <f>ROUND(E269*U269,2)</f>
        <v>0</v>
      </c>
      <c r="W269" s="219"/>
      <c r="X269" s="219" t="s">
        <v>226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227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17"/>
      <c r="B270" s="218"/>
      <c r="C270" s="244" t="s">
        <v>581</v>
      </c>
      <c r="D270" s="238"/>
      <c r="E270" s="238"/>
      <c r="F270" s="238"/>
      <c r="G270" s="238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266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37" t="str">
        <f>C270</f>
        <v>Pozn.: během stavby bude zhodnoceno, zda budou odstraněny a znovu použity stávající dveře nebo budou nahrazeny prvkem D04</v>
      </c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17"/>
      <c r="B271" s="218"/>
      <c r="C271" s="243" t="s">
        <v>480</v>
      </c>
      <c r="D271" s="220"/>
      <c r="E271" s="221"/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231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17"/>
      <c r="B272" s="218"/>
      <c r="C272" s="243" t="s">
        <v>582</v>
      </c>
      <c r="D272" s="220"/>
      <c r="E272" s="221">
        <v>1</v>
      </c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231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33.75" outlineLevel="1" x14ac:dyDescent="0.2">
      <c r="A273" s="229">
        <v>65</v>
      </c>
      <c r="B273" s="230" t="s">
        <v>583</v>
      </c>
      <c r="C273" s="241" t="s">
        <v>584</v>
      </c>
      <c r="D273" s="231" t="s">
        <v>411</v>
      </c>
      <c r="E273" s="232">
        <v>1</v>
      </c>
      <c r="F273" s="233"/>
      <c r="G273" s="234">
        <f>ROUND(E273*F273,2)</f>
        <v>0</v>
      </c>
      <c r="H273" s="233"/>
      <c r="I273" s="234">
        <f>ROUND(E273*H273,2)</f>
        <v>0</v>
      </c>
      <c r="J273" s="233"/>
      <c r="K273" s="234">
        <f>ROUND(E273*J273,2)</f>
        <v>0</v>
      </c>
      <c r="L273" s="234">
        <v>21</v>
      </c>
      <c r="M273" s="234">
        <f>G273*(1+L273/100)</f>
        <v>0</v>
      </c>
      <c r="N273" s="234">
        <v>0</v>
      </c>
      <c r="O273" s="234">
        <f>ROUND(E273*N273,2)</f>
        <v>0</v>
      </c>
      <c r="P273" s="234">
        <v>0</v>
      </c>
      <c r="Q273" s="234">
        <f>ROUND(E273*P273,2)</f>
        <v>0</v>
      </c>
      <c r="R273" s="234"/>
      <c r="S273" s="234" t="s">
        <v>247</v>
      </c>
      <c r="T273" s="235" t="s">
        <v>248</v>
      </c>
      <c r="U273" s="219">
        <v>0</v>
      </c>
      <c r="V273" s="219">
        <f>ROUND(E273*U273,2)</f>
        <v>0</v>
      </c>
      <c r="W273" s="219"/>
      <c r="X273" s="219" t="s">
        <v>226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227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17"/>
      <c r="B274" s="218"/>
      <c r="C274" s="244" t="s">
        <v>581</v>
      </c>
      <c r="D274" s="238"/>
      <c r="E274" s="238"/>
      <c r="F274" s="238"/>
      <c r="G274" s="238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266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37" t="str">
        <f>C274</f>
        <v>Pozn.: během stavby bude zhodnoceno, zda budou odstraněny a znovu použity stávající dveře nebo budou nahrazeny prvkem D04</v>
      </c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17"/>
      <c r="B275" s="218"/>
      <c r="C275" s="243" t="s">
        <v>480</v>
      </c>
      <c r="D275" s="220"/>
      <c r="E275" s="221"/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231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17"/>
      <c r="B276" s="218"/>
      <c r="C276" s="243" t="s">
        <v>585</v>
      </c>
      <c r="D276" s="220"/>
      <c r="E276" s="221">
        <v>1</v>
      </c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231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33.75" outlineLevel="1" x14ac:dyDescent="0.2">
      <c r="A277" s="229">
        <v>66</v>
      </c>
      <c r="B277" s="230" t="s">
        <v>586</v>
      </c>
      <c r="C277" s="241" t="s">
        <v>587</v>
      </c>
      <c r="D277" s="231" t="s">
        <v>411</v>
      </c>
      <c r="E277" s="232">
        <v>4</v>
      </c>
      <c r="F277" s="233"/>
      <c r="G277" s="234">
        <f>ROUND(E277*F277,2)</f>
        <v>0</v>
      </c>
      <c r="H277" s="233"/>
      <c r="I277" s="234">
        <f>ROUND(E277*H277,2)</f>
        <v>0</v>
      </c>
      <c r="J277" s="233"/>
      <c r="K277" s="234">
        <f>ROUND(E277*J277,2)</f>
        <v>0</v>
      </c>
      <c r="L277" s="234">
        <v>21</v>
      </c>
      <c r="M277" s="234">
        <f>G277*(1+L277/100)</f>
        <v>0</v>
      </c>
      <c r="N277" s="234">
        <v>0</v>
      </c>
      <c r="O277" s="234">
        <f>ROUND(E277*N277,2)</f>
        <v>0</v>
      </c>
      <c r="P277" s="234">
        <v>0</v>
      </c>
      <c r="Q277" s="234">
        <f>ROUND(E277*P277,2)</f>
        <v>0</v>
      </c>
      <c r="R277" s="234"/>
      <c r="S277" s="234" t="s">
        <v>247</v>
      </c>
      <c r="T277" s="235" t="s">
        <v>248</v>
      </c>
      <c r="U277" s="219">
        <v>0</v>
      </c>
      <c r="V277" s="219">
        <f>ROUND(E277*U277,2)</f>
        <v>0</v>
      </c>
      <c r="W277" s="219"/>
      <c r="X277" s="219" t="s">
        <v>226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227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17"/>
      <c r="B278" s="218"/>
      <c r="C278" s="244" t="s">
        <v>581</v>
      </c>
      <c r="D278" s="238"/>
      <c r="E278" s="238"/>
      <c r="F278" s="238"/>
      <c r="G278" s="238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266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37" t="str">
        <f>C278</f>
        <v>Pozn.: během stavby bude zhodnoceno, zda budou odstraněny a znovu použity stávající dveře nebo budou nahrazeny prvkem D04</v>
      </c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17"/>
      <c r="B279" s="218"/>
      <c r="C279" s="243" t="s">
        <v>480</v>
      </c>
      <c r="D279" s="220"/>
      <c r="E279" s="221"/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231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17"/>
      <c r="B280" s="218"/>
      <c r="C280" s="243" t="s">
        <v>588</v>
      </c>
      <c r="D280" s="220"/>
      <c r="E280" s="221">
        <v>3</v>
      </c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231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17"/>
      <c r="B281" s="218"/>
      <c r="C281" s="243" t="s">
        <v>589</v>
      </c>
      <c r="D281" s="220"/>
      <c r="E281" s="221">
        <v>1</v>
      </c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231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33.75" outlineLevel="1" x14ac:dyDescent="0.2">
      <c r="A282" s="229">
        <v>67</v>
      </c>
      <c r="B282" s="230" t="s">
        <v>590</v>
      </c>
      <c r="C282" s="241" t="s">
        <v>591</v>
      </c>
      <c r="D282" s="231" t="s">
        <v>411</v>
      </c>
      <c r="E282" s="232">
        <v>1</v>
      </c>
      <c r="F282" s="233"/>
      <c r="G282" s="234">
        <f>ROUND(E282*F282,2)</f>
        <v>0</v>
      </c>
      <c r="H282" s="233"/>
      <c r="I282" s="234">
        <f>ROUND(E282*H282,2)</f>
        <v>0</v>
      </c>
      <c r="J282" s="233"/>
      <c r="K282" s="234">
        <f>ROUND(E282*J282,2)</f>
        <v>0</v>
      </c>
      <c r="L282" s="234">
        <v>21</v>
      </c>
      <c r="M282" s="234">
        <f>G282*(1+L282/100)</f>
        <v>0</v>
      </c>
      <c r="N282" s="234">
        <v>0</v>
      </c>
      <c r="O282" s="234">
        <f>ROUND(E282*N282,2)</f>
        <v>0</v>
      </c>
      <c r="P282" s="234">
        <v>0</v>
      </c>
      <c r="Q282" s="234">
        <f>ROUND(E282*P282,2)</f>
        <v>0</v>
      </c>
      <c r="R282" s="234"/>
      <c r="S282" s="234" t="s">
        <v>247</v>
      </c>
      <c r="T282" s="235" t="s">
        <v>248</v>
      </c>
      <c r="U282" s="219">
        <v>0</v>
      </c>
      <c r="V282" s="219">
        <f>ROUND(E282*U282,2)</f>
        <v>0</v>
      </c>
      <c r="W282" s="219"/>
      <c r="X282" s="219" t="s">
        <v>226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227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17"/>
      <c r="B283" s="218"/>
      <c r="C283" s="244" t="s">
        <v>581</v>
      </c>
      <c r="D283" s="238"/>
      <c r="E283" s="238"/>
      <c r="F283" s="238"/>
      <c r="G283" s="238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266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37" t="str">
        <f>C283</f>
        <v>Pozn.: během stavby bude zhodnoceno, zda budou odstraněny a znovu použity stávající dveře nebo budou nahrazeny prvkem D04</v>
      </c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17"/>
      <c r="B284" s="218"/>
      <c r="C284" s="243" t="s">
        <v>480</v>
      </c>
      <c r="D284" s="220"/>
      <c r="E284" s="221"/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231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17"/>
      <c r="B285" s="218"/>
      <c r="C285" s="243" t="s">
        <v>592</v>
      </c>
      <c r="D285" s="220"/>
      <c r="E285" s="221">
        <v>1</v>
      </c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231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ht="22.5" outlineLevel="1" x14ac:dyDescent="0.2">
      <c r="A286" s="229">
        <v>68</v>
      </c>
      <c r="B286" s="230" t="s">
        <v>593</v>
      </c>
      <c r="C286" s="241" t="s">
        <v>594</v>
      </c>
      <c r="D286" s="231" t="s">
        <v>411</v>
      </c>
      <c r="E286" s="232">
        <v>1</v>
      </c>
      <c r="F286" s="233"/>
      <c r="G286" s="234">
        <f>ROUND(E286*F286,2)</f>
        <v>0</v>
      </c>
      <c r="H286" s="233"/>
      <c r="I286" s="234">
        <f>ROUND(E286*H286,2)</f>
        <v>0</v>
      </c>
      <c r="J286" s="233"/>
      <c r="K286" s="234">
        <f>ROUND(E286*J286,2)</f>
        <v>0</v>
      </c>
      <c r="L286" s="234">
        <v>21</v>
      </c>
      <c r="M286" s="234">
        <f>G286*(1+L286/100)</f>
        <v>0</v>
      </c>
      <c r="N286" s="234">
        <v>0</v>
      </c>
      <c r="O286" s="234">
        <f>ROUND(E286*N286,2)</f>
        <v>0</v>
      </c>
      <c r="P286" s="234">
        <v>0</v>
      </c>
      <c r="Q286" s="234">
        <f>ROUND(E286*P286,2)</f>
        <v>0</v>
      </c>
      <c r="R286" s="234"/>
      <c r="S286" s="234" t="s">
        <v>247</v>
      </c>
      <c r="T286" s="235" t="s">
        <v>248</v>
      </c>
      <c r="U286" s="219">
        <v>0</v>
      </c>
      <c r="V286" s="219">
        <f>ROUND(E286*U286,2)</f>
        <v>0</v>
      </c>
      <c r="W286" s="219"/>
      <c r="X286" s="219" t="s">
        <v>226</v>
      </c>
      <c r="Y286" s="210"/>
      <c r="Z286" s="210"/>
      <c r="AA286" s="210"/>
      <c r="AB286" s="210"/>
      <c r="AC286" s="210"/>
      <c r="AD286" s="210"/>
      <c r="AE286" s="210"/>
      <c r="AF286" s="210"/>
      <c r="AG286" s="210" t="s">
        <v>227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17"/>
      <c r="B287" s="218"/>
      <c r="C287" s="244" t="s">
        <v>581</v>
      </c>
      <c r="D287" s="238"/>
      <c r="E287" s="238"/>
      <c r="F287" s="238"/>
      <c r="G287" s="238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266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37" t="str">
        <f>C287</f>
        <v>Pozn.: během stavby bude zhodnoceno, zda budou odstraněny a znovu použity stávající dveře nebo budou nahrazeny prvkem D04</v>
      </c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">
      <c r="A288" s="217"/>
      <c r="B288" s="218"/>
      <c r="C288" s="243" t="s">
        <v>480</v>
      </c>
      <c r="D288" s="220"/>
      <c r="E288" s="221"/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231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">
      <c r="A289" s="217"/>
      <c r="B289" s="218"/>
      <c r="C289" s="243" t="s">
        <v>595</v>
      </c>
      <c r="D289" s="220"/>
      <c r="E289" s="221">
        <v>1</v>
      </c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231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ht="22.5" outlineLevel="1" x14ac:dyDescent="0.2">
      <c r="A290" s="229">
        <v>69</v>
      </c>
      <c r="B290" s="230" t="s">
        <v>596</v>
      </c>
      <c r="C290" s="241" t="s">
        <v>597</v>
      </c>
      <c r="D290" s="231" t="s">
        <v>411</v>
      </c>
      <c r="E290" s="232">
        <v>2</v>
      </c>
      <c r="F290" s="233"/>
      <c r="G290" s="234">
        <f>ROUND(E290*F290,2)</f>
        <v>0</v>
      </c>
      <c r="H290" s="233"/>
      <c r="I290" s="234">
        <f>ROUND(E290*H290,2)</f>
        <v>0</v>
      </c>
      <c r="J290" s="233"/>
      <c r="K290" s="234">
        <f>ROUND(E290*J290,2)</f>
        <v>0</v>
      </c>
      <c r="L290" s="234">
        <v>21</v>
      </c>
      <c r="M290" s="234">
        <f>G290*(1+L290/100)</f>
        <v>0</v>
      </c>
      <c r="N290" s="234">
        <v>0</v>
      </c>
      <c r="O290" s="234">
        <f>ROUND(E290*N290,2)</f>
        <v>0</v>
      </c>
      <c r="P290" s="234">
        <v>0</v>
      </c>
      <c r="Q290" s="234">
        <f>ROUND(E290*P290,2)</f>
        <v>0</v>
      </c>
      <c r="R290" s="234"/>
      <c r="S290" s="234" t="s">
        <v>247</v>
      </c>
      <c r="T290" s="235" t="s">
        <v>248</v>
      </c>
      <c r="U290" s="219">
        <v>0</v>
      </c>
      <c r="V290" s="219">
        <f>ROUND(E290*U290,2)</f>
        <v>0</v>
      </c>
      <c r="W290" s="219"/>
      <c r="X290" s="219" t="s">
        <v>226</v>
      </c>
      <c r="Y290" s="210"/>
      <c r="Z290" s="210"/>
      <c r="AA290" s="210"/>
      <c r="AB290" s="210"/>
      <c r="AC290" s="210"/>
      <c r="AD290" s="210"/>
      <c r="AE290" s="210"/>
      <c r="AF290" s="210"/>
      <c r="AG290" s="210" t="s">
        <v>227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17"/>
      <c r="B291" s="218"/>
      <c r="C291" s="243" t="s">
        <v>480</v>
      </c>
      <c r="D291" s="220"/>
      <c r="E291" s="221"/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231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17"/>
      <c r="B292" s="218"/>
      <c r="C292" s="243" t="s">
        <v>598</v>
      </c>
      <c r="D292" s="220"/>
      <c r="E292" s="221">
        <v>2</v>
      </c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231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22.5" outlineLevel="1" x14ac:dyDescent="0.2">
      <c r="A293" s="229">
        <v>70</v>
      </c>
      <c r="B293" s="230" t="s">
        <v>599</v>
      </c>
      <c r="C293" s="241" t="s">
        <v>600</v>
      </c>
      <c r="D293" s="231" t="s">
        <v>411</v>
      </c>
      <c r="E293" s="232">
        <v>2</v>
      </c>
      <c r="F293" s="233"/>
      <c r="G293" s="234">
        <f>ROUND(E293*F293,2)</f>
        <v>0</v>
      </c>
      <c r="H293" s="233"/>
      <c r="I293" s="234">
        <f>ROUND(E293*H293,2)</f>
        <v>0</v>
      </c>
      <c r="J293" s="233"/>
      <c r="K293" s="234">
        <f>ROUND(E293*J293,2)</f>
        <v>0</v>
      </c>
      <c r="L293" s="234">
        <v>21</v>
      </c>
      <c r="M293" s="234">
        <f>G293*(1+L293/100)</f>
        <v>0</v>
      </c>
      <c r="N293" s="234">
        <v>0</v>
      </c>
      <c r="O293" s="234">
        <f>ROUND(E293*N293,2)</f>
        <v>0</v>
      </c>
      <c r="P293" s="234">
        <v>0</v>
      </c>
      <c r="Q293" s="234">
        <f>ROUND(E293*P293,2)</f>
        <v>0</v>
      </c>
      <c r="R293" s="234"/>
      <c r="S293" s="234" t="s">
        <v>247</v>
      </c>
      <c r="T293" s="235" t="s">
        <v>248</v>
      </c>
      <c r="U293" s="219">
        <v>0</v>
      </c>
      <c r="V293" s="219">
        <f>ROUND(E293*U293,2)</f>
        <v>0</v>
      </c>
      <c r="W293" s="219"/>
      <c r="X293" s="219" t="s">
        <v>226</v>
      </c>
      <c r="Y293" s="210"/>
      <c r="Z293" s="210"/>
      <c r="AA293" s="210"/>
      <c r="AB293" s="210"/>
      <c r="AC293" s="210"/>
      <c r="AD293" s="210"/>
      <c r="AE293" s="210"/>
      <c r="AF293" s="210"/>
      <c r="AG293" s="210" t="s">
        <v>227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17"/>
      <c r="B294" s="218"/>
      <c r="C294" s="243" t="s">
        <v>480</v>
      </c>
      <c r="D294" s="220"/>
      <c r="E294" s="221"/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231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">
      <c r="A295" s="217"/>
      <c r="B295" s="218"/>
      <c r="C295" s="243" t="s">
        <v>601</v>
      </c>
      <c r="D295" s="220"/>
      <c r="E295" s="221">
        <v>2</v>
      </c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231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ht="22.5" outlineLevel="1" x14ac:dyDescent="0.2">
      <c r="A296" s="229">
        <v>71</v>
      </c>
      <c r="B296" s="230" t="s">
        <v>602</v>
      </c>
      <c r="C296" s="241" t="s">
        <v>603</v>
      </c>
      <c r="D296" s="231" t="s">
        <v>411</v>
      </c>
      <c r="E296" s="232">
        <v>1</v>
      </c>
      <c r="F296" s="233"/>
      <c r="G296" s="234">
        <f>ROUND(E296*F296,2)</f>
        <v>0</v>
      </c>
      <c r="H296" s="233"/>
      <c r="I296" s="234">
        <f>ROUND(E296*H296,2)</f>
        <v>0</v>
      </c>
      <c r="J296" s="233"/>
      <c r="K296" s="234">
        <f>ROUND(E296*J296,2)</f>
        <v>0</v>
      </c>
      <c r="L296" s="234">
        <v>21</v>
      </c>
      <c r="M296" s="234">
        <f>G296*(1+L296/100)</f>
        <v>0</v>
      </c>
      <c r="N296" s="234">
        <v>0</v>
      </c>
      <c r="O296" s="234">
        <f>ROUND(E296*N296,2)</f>
        <v>0</v>
      </c>
      <c r="P296" s="234">
        <v>0</v>
      </c>
      <c r="Q296" s="234">
        <f>ROUND(E296*P296,2)</f>
        <v>0</v>
      </c>
      <c r="R296" s="234"/>
      <c r="S296" s="234" t="s">
        <v>247</v>
      </c>
      <c r="T296" s="235" t="s">
        <v>248</v>
      </c>
      <c r="U296" s="219">
        <v>0</v>
      </c>
      <c r="V296" s="219">
        <f>ROUND(E296*U296,2)</f>
        <v>0</v>
      </c>
      <c r="W296" s="219"/>
      <c r="X296" s="219" t="s">
        <v>226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227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17"/>
      <c r="B297" s="218"/>
      <c r="C297" s="243" t="s">
        <v>480</v>
      </c>
      <c r="D297" s="220"/>
      <c r="E297" s="221"/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231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17"/>
      <c r="B298" s="218"/>
      <c r="C298" s="243" t="s">
        <v>604</v>
      </c>
      <c r="D298" s="220"/>
      <c r="E298" s="221">
        <v>1</v>
      </c>
      <c r="F298" s="219"/>
      <c r="G298" s="219"/>
      <c r="H298" s="219"/>
      <c r="I298" s="219"/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10"/>
      <c r="Z298" s="210"/>
      <c r="AA298" s="210"/>
      <c r="AB298" s="210"/>
      <c r="AC298" s="210"/>
      <c r="AD298" s="210"/>
      <c r="AE298" s="210"/>
      <c r="AF298" s="210"/>
      <c r="AG298" s="210" t="s">
        <v>231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29">
        <v>72</v>
      </c>
      <c r="B299" s="230" t="s">
        <v>605</v>
      </c>
      <c r="C299" s="241" t="s">
        <v>606</v>
      </c>
      <c r="D299" s="231" t="s">
        <v>276</v>
      </c>
      <c r="E299" s="232">
        <v>8</v>
      </c>
      <c r="F299" s="233"/>
      <c r="G299" s="234">
        <f>ROUND(E299*F299,2)</f>
        <v>0</v>
      </c>
      <c r="H299" s="233"/>
      <c r="I299" s="234">
        <f>ROUND(E299*H299,2)</f>
        <v>0</v>
      </c>
      <c r="J299" s="233"/>
      <c r="K299" s="234">
        <f>ROUND(E299*J299,2)</f>
        <v>0</v>
      </c>
      <c r="L299" s="234">
        <v>21</v>
      </c>
      <c r="M299" s="234">
        <f>G299*(1+L299/100)</f>
        <v>0</v>
      </c>
      <c r="N299" s="234">
        <v>2.2200000000000002E-3</v>
      </c>
      <c r="O299" s="234">
        <f>ROUND(E299*N299,2)</f>
        <v>0.02</v>
      </c>
      <c r="P299" s="234">
        <v>0</v>
      </c>
      <c r="Q299" s="234">
        <f>ROUND(E299*P299,2)</f>
        <v>0</v>
      </c>
      <c r="R299" s="234" t="s">
        <v>433</v>
      </c>
      <c r="S299" s="234" t="s">
        <v>225</v>
      </c>
      <c r="T299" s="235" t="s">
        <v>225</v>
      </c>
      <c r="U299" s="219">
        <v>0.36</v>
      </c>
      <c r="V299" s="219">
        <f>ROUND(E299*U299,2)</f>
        <v>2.88</v>
      </c>
      <c r="W299" s="219"/>
      <c r="X299" s="219" t="s">
        <v>226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227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ht="22.5" outlineLevel="1" x14ac:dyDescent="0.2">
      <c r="A300" s="217"/>
      <c r="B300" s="218"/>
      <c r="C300" s="242" t="s">
        <v>607</v>
      </c>
      <c r="D300" s="236"/>
      <c r="E300" s="236"/>
      <c r="F300" s="236"/>
      <c r="G300" s="236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229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37" t="str">
        <f>C300</f>
        <v>a poloplastických hmot na montážní pěnu, zapravení omítky pod parapetem, těsnění spáry mezi parapetem a rámem okna, dodávka silikonu.</v>
      </c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17"/>
      <c r="B301" s="218"/>
      <c r="C301" s="243" t="s">
        <v>480</v>
      </c>
      <c r="D301" s="220"/>
      <c r="E301" s="221"/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231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17"/>
      <c r="B302" s="218"/>
      <c r="C302" s="243" t="s">
        <v>608</v>
      </c>
      <c r="D302" s="220"/>
      <c r="E302" s="221">
        <v>4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231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17"/>
      <c r="B303" s="218"/>
      <c r="C303" s="243" t="s">
        <v>609</v>
      </c>
      <c r="D303" s="220"/>
      <c r="E303" s="221">
        <v>2</v>
      </c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231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17"/>
      <c r="B304" s="218"/>
      <c r="C304" s="243" t="s">
        <v>610</v>
      </c>
      <c r="D304" s="220"/>
      <c r="E304" s="221">
        <v>2</v>
      </c>
      <c r="F304" s="219"/>
      <c r="G304" s="219"/>
      <c r="H304" s="219"/>
      <c r="I304" s="219"/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231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ht="22.5" outlineLevel="1" x14ac:dyDescent="0.2">
      <c r="A305" s="229">
        <v>73</v>
      </c>
      <c r="B305" s="230" t="s">
        <v>611</v>
      </c>
      <c r="C305" s="241" t="s">
        <v>612</v>
      </c>
      <c r="D305" s="231" t="s">
        <v>276</v>
      </c>
      <c r="E305" s="232">
        <v>8.4</v>
      </c>
      <c r="F305" s="233"/>
      <c r="G305" s="234">
        <f>ROUND(E305*F305,2)</f>
        <v>0</v>
      </c>
      <c r="H305" s="233"/>
      <c r="I305" s="234">
        <f>ROUND(E305*H305,2)</f>
        <v>0</v>
      </c>
      <c r="J305" s="233"/>
      <c r="K305" s="234">
        <f>ROUND(E305*J305,2)</f>
        <v>0</v>
      </c>
      <c r="L305" s="234">
        <v>21</v>
      </c>
      <c r="M305" s="234">
        <f>G305*(1+L305/100)</f>
        <v>0</v>
      </c>
      <c r="N305" s="234">
        <v>1.82E-3</v>
      </c>
      <c r="O305" s="234">
        <f>ROUND(E305*N305,2)</f>
        <v>0.02</v>
      </c>
      <c r="P305" s="234">
        <v>0</v>
      </c>
      <c r="Q305" s="234">
        <f>ROUND(E305*P305,2)</f>
        <v>0</v>
      </c>
      <c r="R305" s="234"/>
      <c r="S305" s="234" t="s">
        <v>247</v>
      </c>
      <c r="T305" s="235" t="s">
        <v>248</v>
      </c>
      <c r="U305" s="219">
        <v>0</v>
      </c>
      <c r="V305" s="219">
        <f>ROUND(E305*U305,2)</f>
        <v>0</v>
      </c>
      <c r="W305" s="219"/>
      <c r="X305" s="219" t="s">
        <v>391</v>
      </c>
      <c r="Y305" s="210"/>
      <c r="Z305" s="210"/>
      <c r="AA305" s="210"/>
      <c r="AB305" s="210"/>
      <c r="AC305" s="210"/>
      <c r="AD305" s="210"/>
      <c r="AE305" s="210"/>
      <c r="AF305" s="210"/>
      <c r="AG305" s="210" t="s">
        <v>392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17"/>
      <c r="B306" s="218"/>
      <c r="C306" s="243" t="s">
        <v>613</v>
      </c>
      <c r="D306" s="220"/>
      <c r="E306" s="221">
        <v>8</v>
      </c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231</v>
      </c>
      <c r="AH306" s="210">
        <v>5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17"/>
      <c r="B307" s="218"/>
      <c r="C307" s="261" t="s">
        <v>526</v>
      </c>
      <c r="D307" s="248"/>
      <c r="E307" s="249">
        <v>0.4</v>
      </c>
      <c r="F307" s="219"/>
      <c r="G307" s="21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231</v>
      </c>
      <c r="AH307" s="210">
        <v>4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x14ac:dyDescent="0.2">
      <c r="A308" s="223" t="s">
        <v>219</v>
      </c>
      <c r="B308" s="224" t="s">
        <v>147</v>
      </c>
      <c r="C308" s="240" t="s">
        <v>148</v>
      </c>
      <c r="D308" s="225"/>
      <c r="E308" s="226"/>
      <c r="F308" s="227"/>
      <c r="G308" s="227">
        <f>SUMIF(AG309:AG321,"&lt;&gt;NOR",G309:G321)</f>
        <v>0</v>
      </c>
      <c r="H308" s="227"/>
      <c r="I308" s="227">
        <f>SUM(I309:I321)</f>
        <v>0</v>
      </c>
      <c r="J308" s="227"/>
      <c r="K308" s="227">
        <f>SUM(K309:K321)</f>
        <v>0</v>
      </c>
      <c r="L308" s="227"/>
      <c r="M308" s="227">
        <f>SUM(M309:M321)</f>
        <v>0</v>
      </c>
      <c r="N308" s="227"/>
      <c r="O308" s="227">
        <f>SUM(O309:O321)</f>
        <v>14.129999999999999</v>
      </c>
      <c r="P308" s="227"/>
      <c r="Q308" s="227">
        <f>SUM(Q309:Q321)</f>
        <v>0</v>
      </c>
      <c r="R308" s="227"/>
      <c r="S308" s="227"/>
      <c r="T308" s="228"/>
      <c r="U308" s="222"/>
      <c r="V308" s="222">
        <f>SUM(V309:V321)</f>
        <v>19.150000000000002</v>
      </c>
      <c r="W308" s="222"/>
      <c r="X308" s="222"/>
      <c r="AG308" t="s">
        <v>220</v>
      </c>
    </row>
    <row r="309" spans="1:60" ht="22.5" outlineLevel="1" x14ac:dyDescent="0.2">
      <c r="A309" s="229">
        <v>74</v>
      </c>
      <c r="B309" s="230" t="s">
        <v>614</v>
      </c>
      <c r="C309" s="241" t="s">
        <v>615</v>
      </c>
      <c r="D309" s="231" t="s">
        <v>276</v>
      </c>
      <c r="E309" s="232">
        <v>70.099999999999994</v>
      </c>
      <c r="F309" s="233"/>
      <c r="G309" s="234">
        <f>ROUND(E309*F309,2)</f>
        <v>0</v>
      </c>
      <c r="H309" s="233"/>
      <c r="I309" s="234">
        <f>ROUND(E309*H309,2)</f>
        <v>0</v>
      </c>
      <c r="J309" s="233"/>
      <c r="K309" s="234">
        <f>ROUND(E309*J309,2)</f>
        <v>0</v>
      </c>
      <c r="L309" s="234">
        <v>21</v>
      </c>
      <c r="M309" s="234">
        <f>G309*(1+L309/100)</f>
        <v>0</v>
      </c>
      <c r="N309" s="234">
        <v>0.10249999999999999</v>
      </c>
      <c r="O309" s="234">
        <f>ROUND(E309*N309,2)</f>
        <v>7.19</v>
      </c>
      <c r="P309" s="234">
        <v>0</v>
      </c>
      <c r="Q309" s="234">
        <f>ROUND(E309*P309,2)</f>
        <v>0</v>
      </c>
      <c r="R309" s="234" t="s">
        <v>224</v>
      </c>
      <c r="S309" s="234" t="s">
        <v>225</v>
      </c>
      <c r="T309" s="235" t="s">
        <v>225</v>
      </c>
      <c r="U309" s="219">
        <v>0.23</v>
      </c>
      <c r="V309" s="219">
        <f>ROUND(E309*U309,2)</f>
        <v>16.12</v>
      </c>
      <c r="W309" s="219"/>
      <c r="X309" s="219" t="s">
        <v>226</v>
      </c>
      <c r="Y309" s="210"/>
      <c r="Z309" s="210"/>
      <c r="AA309" s="210"/>
      <c r="AB309" s="210"/>
      <c r="AC309" s="210"/>
      <c r="AD309" s="210"/>
      <c r="AE309" s="210"/>
      <c r="AF309" s="210"/>
      <c r="AG309" s="210" t="s">
        <v>227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17"/>
      <c r="B310" s="218"/>
      <c r="C310" s="242" t="s">
        <v>616</v>
      </c>
      <c r="D310" s="236"/>
      <c r="E310" s="236"/>
      <c r="F310" s="236"/>
      <c r="G310" s="236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229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17"/>
      <c r="B311" s="218"/>
      <c r="C311" s="243" t="s">
        <v>480</v>
      </c>
      <c r="D311" s="220"/>
      <c r="E311" s="221"/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231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">
      <c r="A312" s="217"/>
      <c r="B312" s="218"/>
      <c r="C312" s="243" t="s">
        <v>617</v>
      </c>
      <c r="D312" s="220"/>
      <c r="E312" s="221">
        <v>70.099999999999994</v>
      </c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231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">
      <c r="A313" s="229">
        <v>75</v>
      </c>
      <c r="B313" s="230" t="s">
        <v>618</v>
      </c>
      <c r="C313" s="241" t="s">
        <v>619</v>
      </c>
      <c r="D313" s="231" t="s">
        <v>324</v>
      </c>
      <c r="E313" s="232">
        <v>2.1030000000000002</v>
      </c>
      <c r="F313" s="233"/>
      <c r="G313" s="234">
        <f>ROUND(E313*F313,2)</f>
        <v>0</v>
      </c>
      <c r="H313" s="233"/>
      <c r="I313" s="234">
        <f>ROUND(E313*H313,2)</f>
        <v>0</v>
      </c>
      <c r="J313" s="233"/>
      <c r="K313" s="234">
        <f>ROUND(E313*J313,2)</f>
        <v>0</v>
      </c>
      <c r="L313" s="234">
        <v>21</v>
      </c>
      <c r="M313" s="234">
        <f>G313*(1+L313/100)</f>
        <v>0</v>
      </c>
      <c r="N313" s="234">
        <v>2.5249999999999999</v>
      </c>
      <c r="O313" s="234">
        <f>ROUND(E313*N313,2)</f>
        <v>5.31</v>
      </c>
      <c r="P313" s="234">
        <v>0</v>
      </c>
      <c r="Q313" s="234">
        <f>ROUND(E313*P313,2)</f>
        <v>0</v>
      </c>
      <c r="R313" s="234" t="s">
        <v>224</v>
      </c>
      <c r="S313" s="234" t="s">
        <v>225</v>
      </c>
      <c r="T313" s="235" t="s">
        <v>225</v>
      </c>
      <c r="U313" s="219">
        <v>1.44</v>
      </c>
      <c r="V313" s="219">
        <f>ROUND(E313*U313,2)</f>
        <v>3.03</v>
      </c>
      <c r="W313" s="219"/>
      <c r="X313" s="219" t="s">
        <v>226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227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17"/>
      <c r="B314" s="218"/>
      <c r="C314" s="242" t="s">
        <v>620</v>
      </c>
      <c r="D314" s="236"/>
      <c r="E314" s="236"/>
      <c r="F314" s="236"/>
      <c r="G314" s="236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229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">
      <c r="A315" s="217"/>
      <c r="B315" s="218"/>
      <c r="C315" s="243" t="s">
        <v>621</v>
      </c>
      <c r="D315" s="220"/>
      <c r="E315" s="221">
        <v>2.1030000000000002</v>
      </c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231</v>
      </c>
      <c r="AH315" s="210">
        <v>5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">
      <c r="A316" s="229">
        <v>76</v>
      </c>
      <c r="B316" s="230" t="s">
        <v>622</v>
      </c>
      <c r="C316" s="241" t="s">
        <v>623</v>
      </c>
      <c r="D316" s="231" t="s">
        <v>258</v>
      </c>
      <c r="E316" s="232">
        <v>74</v>
      </c>
      <c r="F316" s="233"/>
      <c r="G316" s="234">
        <f>ROUND(E316*F316,2)</f>
        <v>0</v>
      </c>
      <c r="H316" s="233"/>
      <c r="I316" s="234">
        <f>ROUND(E316*H316,2)</f>
        <v>0</v>
      </c>
      <c r="J316" s="233"/>
      <c r="K316" s="234">
        <f>ROUND(E316*J316,2)</f>
        <v>0</v>
      </c>
      <c r="L316" s="234">
        <v>21</v>
      </c>
      <c r="M316" s="234">
        <f>G316*(1+L316/100)</f>
        <v>0</v>
      </c>
      <c r="N316" s="234">
        <v>2.1999999999999999E-2</v>
      </c>
      <c r="O316" s="234">
        <f>ROUND(E316*N316,2)</f>
        <v>1.63</v>
      </c>
      <c r="P316" s="234">
        <v>0</v>
      </c>
      <c r="Q316" s="234">
        <f>ROUND(E316*P316,2)</f>
        <v>0</v>
      </c>
      <c r="R316" s="234" t="s">
        <v>390</v>
      </c>
      <c r="S316" s="234" t="s">
        <v>225</v>
      </c>
      <c r="T316" s="235" t="s">
        <v>225</v>
      </c>
      <c r="U316" s="219">
        <v>0</v>
      </c>
      <c r="V316" s="219">
        <f>ROUND(E316*U316,2)</f>
        <v>0</v>
      </c>
      <c r="W316" s="219"/>
      <c r="X316" s="219" t="s">
        <v>391</v>
      </c>
      <c r="Y316" s="210"/>
      <c r="Z316" s="210"/>
      <c r="AA316" s="210"/>
      <c r="AB316" s="210"/>
      <c r="AC316" s="210"/>
      <c r="AD316" s="210"/>
      <c r="AE316" s="210"/>
      <c r="AF316" s="210"/>
      <c r="AG316" s="210" t="s">
        <v>392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">
      <c r="A317" s="217"/>
      <c r="B317" s="218"/>
      <c r="C317" s="243" t="s">
        <v>480</v>
      </c>
      <c r="D317" s="220"/>
      <c r="E317" s="221"/>
      <c r="F317" s="21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231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">
      <c r="A318" s="217"/>
      <c r="B318" s="218"/>
      <c r="C318" s="262" t="s">
        <v>624</v>
      </c>
      <c r="D318" s="250"/>
      <c r="E318" s="251"/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231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">
      <c r="A319" s="217"/>
      <c r="B319" s="218"/>
      <c r="C319" s="263" t="s">
        <v>625</v>
      </c>
      <c r="D319" s="250"/>
      <c r="E319" s="251">
        <v>73.605000000000004</v>
      </c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231</v>
      </c>
      <c r="AH319" s="210">
        <v>2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">
      <c r="A320" s="217"/>
      <c r="B320" s="218"/>
      <c r="C320" s="262" t="s">
        <v>626</v>
      </c>
      <c r="D320" s="250"/>
      <c r="E320" s="251"/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231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17"/>
      <c r="B321" s="218"/>
      <c r="C321" s="243" t="s">
        <v>627</v>
      </c>
      <c r="D321" s="220"/>
      <c r="E321" s="221">
        <v>74</v>
      </c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231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x14ac:dyDescent="0.2">
      <c r="A322" s="223" t="s">
        <v>219</v>
      </c>
      <c r="B322" s="224" t="s">
        <v>149</v>
      </c>
      <c r="C322" s="240" t="s">
        <v>150</v>
      </c>
      <c r="D322" s="225"/>
      <c r="E322" s="226"/>
      <c r="F322" s="227"/>
      <c r="G322" s="227">
        <f>SUMIF(AG323:AG336,"&lt;&gt;NOR",G323:G336)</f>
        <v>0</v>
      </c>
      <c r="H322" s="227"/>
      <c r="I322" s="227">
        <f>SUM(I323:I336)</f>
        <v>0</v>
      </c>
      <c r="J322" s="227"/>
      <c r="K322" s="227">
        <f>SUM(K323:K336)</f>
        <v>0</v>
      </c>
      <c r="L322" s="227"/>
      <c r="M322" s="227">
        <f>SUM(M323:M336)</f>
        <v>0</v>
      </c>
      <c r="N322" s="227"/>
      <c r="O322" s="227">
        <f>SUM(O323:O336)</f>
        <v>2.9</v>
      </c>
      <c r="P322" s="227"/>
      <c r="Q322" s="227">
        <f>SUM(Q323:Q336)</f>
        <v>0</v>
      </c>
      <c r="R322" s="227"/>
      <c r="S322" s="227"/>
      <c r="T322" s="228"/>
      <c r="U322" s="222"/>
      <c r="V322" s="222">
        <f>SUM(V323:V336)</f>
        <v>49.21</v>
      </c>
      <c r="W322" s="222"/>
      <c r="X322" s="222"/>
      <c r="AG322" t="s">
        <v>220</v>
      </c>
    </row>
    <row r="323" spans="1:60" ht="22.5" outlineLevel="1" x14ac:dyDescent="0.2">
      <c r="A323" s="229">
        <v>77</v>
      </c>
      <c r="B323" s="230" t="s">
        <v>628</v>
      </c>
      <c r="C323" s="241" t="s">
        <v>629</v>
      </c>
      <c r="D323" s="231" t="s">
        <v>223</v>
      </c>
      <c r="E323" s="232">
        <v>140</v>
      </c>
      <c r="F323" s="233"/>
      <c r="G323" s="234">
        <f>ROUND(E323*F323,2)</f>
        <v>0</v>
      </c>
      <c r="H323" s="233"/>
      <c r="I323" s="234">
        <f>ROUND(E323*H323,2)</f>
        <v>0</v>
      </c>
      <c r="J323" s="233"/>
      <c r="K323" s="234">
        <f>ROUND(E323*J323,2)</f>
        <v>0</v>
      </c>
      <c r="L323" s="234">
        <v>21</v>
      </c>
      <c r="M323" s="234">
        <f>G323*(1+L323/100)</f>
        <v>0</v>
      </c>
      <c r="N323" s="234">
        <v>1.8380000000000001E-2</v>
      </c>
      <c r="O323" s="234">
        <f>ROUND(E323*N323,2)</f>
        <v>2.57</v>
      </c>
      <c r="P323" s="234">
        <v>0</v>
      </c>
      <c r="Q323" s="234">
        <f>ROUND(E323*P323,2)</f>
        <v>0</v>
      </c>
      <c r="R323" s="234" t="s">
        <v>630</v>
      </c>
      <c r="S323" s="234" t="s">
        <v>225</v>
      </c>
      <c r="T323" s="235" t="s">
        <v>281</v>
      </c>
      <c r="U323" s="219">
        <v>0.14000000000000001</v>
      </c>
      <c r="V323" s="219">
        <f>ROUND(E323*U323,2)</f>
        <v>19.600000000000001</v>
      </c>
      <c r="W323" s="219"/>
      <c r="X323" s="219" t="s">
        <v>226</v>
      </c>
      <c r="Y323" s="210"/>
      <c r="Z323" s="210"/>
      <c r="AA323" s="210"/>
      <c r="AB323" s="210"/>
      <c r="AC323" s="210"/>
      <c r="AD323" s="210"/>
      <c r="AE323" s="210"/>
      <c r="AF323" s="210"/>
      <c r="AG323" s="210" t="s">
        <v>227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">
      <c r="A324" s="217"/>
      <c r="B324" s="218"/>
      <c r="C324" s="242" t="s">
        <v>631</v>
      </c>
      <c r="D324" s="236"/>
      <c r="E324" s="236"/>
      <c r="F324" s="236"/>
      <c r="G324" s="236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229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">
      <c r="A325" s="217"/>
      <c r="B325" s="218"/>
      <c r="C325" s="260" t="s">
        <v>632</v>
      </c>
      <c r="D325" s="252"/>
      <c r="E325" s="252"/>
      <c r="F325" s="252"/>
      <c r="G325" s="252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266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17"/>
      <c r="B326" s="218"/>
      <c r="C326" s="243" t="s">
        <v>480</v>
      </c>
      <c r="D326" s="220"/>
      <c r="E326" s="221"/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231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">
      <c r="A327" s="217"/>
      <c r="B327" s="218"/>
      <c r="C327" s="243" t="s">
        <v>633</v>
      </c>
      <c r="D327" s="220"/>
      <c r="E327" s="221">
        <v>123.75</v>
      </c>
      <c r="F327" s="219"/>
      <c r="G327" s="219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231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">
      <c r="A328" s="217"/>
      <c r="B328" s="218"/>
      <c r="C328" s="243" t="s">
        <v>634</v>
      </c>
      <c r="D328" s="220"/>
      <c r="E328" s="221">
        <v>16.25</v>
      </c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231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ht="33.75" outlineLevel="1" x14ac:dyDescent="0.2">
      <c r="A329" s="229">
        <v>78</v>
      </c>
      <c r="B329" s="230" t="s">
        <v>635</v>
      </c>
      <c r="C329" s="241" t="s">
        <v>636</v>
      </c>
      <c r="D329" s="231" t="s">
        <v>223</v>
      </c>
      <c r="E329" s="232">
        <v>280</v>
      </c>
      <c r="F329" s="233"/>
      <c r="G329" s="234">
        <f>ROUND(E329*F329,2)</f>
        <v>0</v>
      </c>
      <c r="H329" s="233"/>
      <c r="I329" s="234">
        <f>ROUND(E329*H329,2)</f>
        <v>0</v>
      </c>
      <c r="J329" s="233"/>
      <c r="K329" s="234">
        <f>ROUND(E329*J329,2)</f>
        <v>0</v>
      </c>
      <c r="L329" s="234">
        <v>21</v>
      </c>
      <c r="M329" s="234">
        <f>G329*(1+L329/100)</f>
        <v>0</v>
      </c>
      <c r="N329" s="234">
        <v>9.7000000000000005E-4</v>
      </c>
      <c r="O329" s="234">
        <f>ROUND(E329*N329,2)</f>
        <v>0.27</v>
      </c>
      <c r="P329" s="234">
        <v>0</v>
      </c>
      <c r="Q329" s="234">
        <f>ROUND(E329*P329,2)</f>
        <v>0</v>
      </c>
      <c r="R329" s="234" t="s">
        <v>630</v>
      </c>
      <c r="S329" s="234" t="s">
        <v>225</v>
      </c>
      <c r="T329" s="235" t="s">
        <v>281</v>
      </c>
      <c r="U329" s="219">
        <v>0.01</v>
      </c>
      <c r="V329" s="219">
        <f>ROUND(E329*U329,2)</f>
        <v>2.8</v>
      </c>
      <c r="W329" s="219"/>
      <c r="X329" s="219" t="s">
        <v>226</v>
      </c>
      <c r="Y329" s="210"/>
      <c r="Z329" s="210"/>
      <c r="AA329" s="210"/>
      <c r="AB329" s="210"/>
      <c r="AC329" s="210"/>
      <c r="AD329" s="210"/>
      <c r="AE329" s="210"/>
      <c r="AF329" s="210"/>
      <c r="AG329" s="210" t="s">
        <v>227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">
      <c r="A330" s="217"/>
      <c r="B330" s="218"/>
      <c r="C330" s="242" t="s">
        <v>631</v>
      </c>
      <c r="D330" s="236"/>
      <c r="E330" s="236"/>
      <c r="F330" s="236"/>
      <c r="G330" s="236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229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">
      <c r="A331" s="217"/>
      <c r="B331" s="218"/>
      <c r="C331" s="243" t="s">
        <v>637</v>
      </c>
      <c r="D331" s="220"/>
      <c r="E331" s="221">
        <v>280</v>
      </c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231</v>
      </c>
      <c r="AH331" s="210">
        <v>5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">
      <c r="A332" s="229">
        <v>79</v>
      </c>
      <c r="B332" s="230" t="s">
        <v>638</v>
      </c>
      <c r="C332" s="241" t="s">
        <v>639</v>
      </c>
      <c r="D332" s="231" t="s">
        <v>223</v>
      </c>
      <c r="E332" s="232">
        <v>140</v>
      </c>
      <c r="F332" s="233"/>
      <c r="G332" s="234">
        <f>ROUND(E332*F332,2)</f>
        <v>0</v>
      </c>
      <c r="H332" s="233"/>
      <c r="I332" s="234">
        <f>ROUND(E332*H332,2)</f>
        <v>0</v>
      </c>
      <c r="J332" s="233"/>
      <c r="K332" s="234">
        <f>ROUND(E332*J332,2)</f>
        <v>0</v>
      </c>
      <c r="L332" s="234">
        <v>21</v>
      </c>
      <c r="M332" s="234">
        <f>G332*(1+L332/100)</f>
        <v>0</v>
      </c>
      <c r="N332" s="234">
        <v>0</v>
      </c>
      <c r="O332" s="234">
        <f>ROUND(E332*N332,2)</f>
        <v>0</v>
      </c>
      <c r="P332" s="234">
        <v>0</v>
      </c>
      <c r="Q332" s="234">
        <f>ROUND(E332*P332,2)</f>
        <v>0</v>
      </c>
      <c r="R332" s="234" t="s">
        <v>630</v>
      </c>
      <c r="S332" s="234" t="s">
        <v>225</v>
      </c>
      <c r="T332" s="235" t="s">
        <v>281</v>
      </c>
      <c r="U332" s="219">
        <v>0.13</v>
      </c>
      <c r="V332" s="219">
        <f>ROUND(E332*U332,2)</f>
        <v>18.2</v>
      </c>
      <c r="W332" s="219"/>
      <c r="X332" s="219" t="s">
        <v>226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227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">
      <c r="A333" s="217"/>
      <c r="B333" s="218"/>
      <c r="C333" s="243" t="s">
        <v>640</v>
      </c>
      <c r="D333" s="220"/>
      <c r="E333" s="221">
        <v>140</v>
      </c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231</v>
      </c>
      <c r="AH333" s="210">
        <v>5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">
      <c r="A334" s="229">
        <v>80</v>
      </c>
      <c r="B334" s="230" t="s">
        <v>641</v>
      </c>
      <c r="C334" s="241" t="s">
        <v>642</v>
      </c>
      <c r="D334" s="231" t="s">
        <v>223</v>
      </c>
      <c r="E334" s="232">
        <v>41</v>
      </c>
      <c r="F334" s="233"/>
      <c r="G334" s="234">
        <f>ROUND(E334*F334,2)</f>
        <v>0</v>
      </c>
      <c r="H334" s="233"/>
      <c r="I334" s="234">
        <f>ROUND(E334*H334,2)</f>
        <v>0</v>
      </c>
      <c r="J334" s="233"/>
      <c r="K334" s="234">
        <f>ROUND(E334*J334,2)</f>
        <v>0</v>
      </c>
      <c r="L334" s="234">
        <v>21</v>
      </c>
      <c r="M334" s="234">
        <f>G334*(1+L334/100)</f>
        <v>0</v>
      </c>
      <c r="N334" s="234">
        <v>1.58E-3</v>
      </c>
      <c r="O334" s="234">
        <f>ROUND(E334*N334,2)</f>
        <v>0.06</v>
      </c>
      <c r="P334" s="234">
        <v>0</v>
      </c>
      <c r="Q334" s="234">
        <f>ROUND(E334*P334,2)</f>
        <v>0</v>
      </c>
      <c r="R334" s="234" t="s">
        <v>630</v>
      </c>
      <c r="S334" s="234" t="s">
        <v>225</v>
      </c>
      <c r="T334" s="235" t="s">
        <v>281</v>
      </c>
      <c r="U334" s="219">
        <v>0.21</v>
      </c>
      <c r="V334" s="219">
        <f>ROUND(E334*U334,2)</f>
        <v>8.61</v>
      </c>
      <c r="W334" s="219"/>
      <c r="X334" s="219" t="s">
        <v>226</v>
      </c>
      <c r="Y334" s="210"/>
      <c r="Z334" s="210"/>
      <c r="AA334" s="210"/>
      <c r="AB334" s="210"/>
      <c r="AC334" s="210"/>
      <c r="AD334" s="210"/>
      <c r="AE334" s="210"/>
      <c r="AF334" s="210"/>
      <c r="AG334" s="210" t="s">
        <v>227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17"/>
      <c r="B335" s="218"/>
      <c r="C335" s="243" t="s">
        <v>480</v>
      </c>
      <c r="D335" s="220"/>
      <c r="E335" s="221"/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231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17"/>
      <c r="B336" s="218"/>
      <c r="C336" s="243" t="s">
        <v>643</v>
      </c>
      <c r="D336" s="220"/>
      <c r="E336" s="221">
        <v>41</v>
      </c>
      <c r="F336" s="219"/>
      <c r="G336" s="219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231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x14ac:dyDescent="0.2">
      <c r="A337" s="223" t="s">
        <v>219</v>
      </c>
      <c r="B337" s="224" t="s">
        <v>151</v>
      </c>
      <c r="C337" s="240" t="s">
        <v>152</v>
      </c>
      <c r="D337" s="225"/>
      <c r="E337" s="226"/>
      <c r="F337" s="227"/>
      <c r="G337" s="227">
        <f>SUMIF(AG338:AG347,"&lt;&gt;NOR",G338:G347)</f>
        <v>0</v>
      </c>
      <c r="H337" s="227"/>
      <c r="I337" s="227">
        <f>SUM(I338:I347)</f>
        <v>0</v>
      </c>
      <c r="J337" s="227"/>
      <c r="K337" s="227">
        <f>SUM(K338:K347)</f>
        <v>0</v>
      </c>
      <c r="L337" s="227"/>
      <c r="M337" s="227">
        <f>SUM(M338:M347)</f>
        <v>0</v>
      </c>
      <c r="N337" s="227"/>
      <c r="O337" s="227">
        <f>SUM(O338:O347)</f>
        <v>6.0000000000000005E-2</v>
      </c>
      <c r="P337" s="227"/>
      <c r="Q337" s="227">
        <f>SUM(Q338:Q347)</f>
        <v>0</v>
      </c>
      <c r="R337" s="227"/>
      <c r="S337" s="227"/>
      <c r="T337" s="228"/>
      <c r="U337" s="222"/>
      <c r="V337" s="222">
        <f>SUM(V338:V347)</f>
        <v>60.169999999999995</v>
      </c>
      <c r="W337" s="222"/>
      <c r="X337" s="222"/>
      <c r="AG337" t="s">
        <v>220</v>
      </c>
    </row>
    <row r="338" spans="1:60" outlineLevel="1" x14ac:dyDescent="0.2">
      <c r="A338" s="229">
        <v>81</v>
      </c>
      <c r="B338" s="230" t="s">
        <v>644</v>
      </c>
      <c r="C338" s="241" t="s">
        <v>645</v>
      </c>
      <c r="D338" s="231" t="s">
        <v>258</v>
      </c>
      <c r="E338" s="232">
        <v>3</v>
      </c>
      <c r="F338" s="233"/>
      <c r="G338" s="234">
        <f>ROUND(E338*F338,2)</f>
        <v>0</v>
      </c>
      <c r="H338" s="233"/>
      <c r="I338" s="234">
        <f>ROUND(E338*H338,2)</f>
        <v>0</v>
      </c>
      <c r="J338" s="233"/>
      <c r="K338" s="234">
        <f>ROUND(E338*J338,2)</f>
        <v>0</v>
      </c>
      <c r="L338" s="234">
        <v>21</v>
      </c>
      <c r="M338" s="234">
        <f>G338*(1+L338/100)</f>
        <v>0</v>
      </c>
      <c r="N338" s="234">
        <v>1.0000000000000001E-5</v>
      </c>
      <c r="O338" s="234">
        <f>ROUND(E338*N338,2)</f>
        <v>0</v>
      </c>
      <c r="P338" s="234">
        <v>0</v>
      </c>
      <c r="Q338" s="234">
        <f>ROUND(E338*P338,2)</f>
        <v>0</v>
      </c>
      <c r="R338" s="234" t="s">
        <v>433</v>
      </c>
      <c r="S338" s="234" t="s">
        <v>225</v>
      </c>
      <c r="T338" s="235" t="s">
        <v>281</v>
      </c>
      <c r="U338" s="219">
        <v>0.17</v>
      </c>
      <c r="V338" s="219">
        <f>ROUND(E338*U338,2)</f>
        <v>0.51</v>
      </c>
      <c r="W338" s="219"/>
      <c r="X338" s="219" t="s">
        <v>226</v>
      </c>
      <c r="Y338" s="210"/>
      <c r="Z338" s="210"/>
      <c r="AA338" s="210"/>
      <c r="AB338" s="210"/>
      <c r="AC338" s="210"/>
      <c r="AD338" s="210"/>
      <c r="AE338" s="210"/>
      <c r="AF338" s="210"/>
      <c r="AG338" s="210" t="s">
        <v>227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">
      <c r="A339" s="217"/>
      <c r="B339" s="218"/>
      <c r="C339" s="243" t="s">
        <v>480</v>
      </c>
      <c r="D339" s="220"/>
      <c r="E339" s="221"/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231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">
      <c r="A340" s="217"/>
      <c r="B340" s="218"/>
      <c r="C340" s="243" t="s">
        <v>646</v>
      </c>
      <c r="D340" s="220"/>
      <c r="E340" s="221">
        <v>3</v>
      </c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231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">
      <c r="A341" s="229">
        <v>82</v>
      </c>
      <c r="B341" s="230" t="s">
        <v>647</v>
      </c>
      <c r="C341" s="241" t="s">
        <v>648</v>
      </c>
      <c r="D341" s="231" t="s">
        <v>258</v>
      </c>
      <c r="E341" s="232">
        <v>3</v>
      </c>
      <c r="F341" s="233"/>
      <c r="G341" s="234">
        <f>ROUND(E341*F341,2)</f>
        <v>0</v>
      </c>
      <c r="H341" s="233"/>
      <c r="I341" s="234">
        <f>ROUND(E341*H341,2)</f>
        <v>0</v>
      </c>
      <c r="J341" s="233"/>
      <c r="K341" s="234">
        <f>ROUND(E341*J341,2)</f>
        <v>0</v>
      </c>
      <c r="L341" s="234">
        <v>21</v>
      </c>
      <c r="M341" s="234">
        <f>G341*(1+L341/100)</f>
        <v>0</v>
      </c>
      <c r="N341" s="234">
        <v>1.55E-2</v>
      </c>
      <c r="O341" s="234">
        <f>ROUND(E341*N341,2)</f>
        <v>0.05</v>
      </c>
      <c r="P341" s="234">
        <v>0</v>
      </c>
      <c r="Q341" s="234">
        <f>ROUND(E341*P341,2)</f>
        <v>0</v>
      </c>
      <c r="R341" s="234"/>
      <c r="S341" s="234" t="s">
        <v>247</v>
      </c>
      <c r="T341" s="235" t="s">
        <v>248</v>
      </c>
      <c r="U341" s="219">
        <v>0</v>
      </c>
      <c r="V341" s="219">
        <f>ROUND(E341*U341,2)</f>
        <v>0</v>
      </c>
      <c r="W341" s="219"/>
      <c r="X341" s="219" t="s">
        <v>391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392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">
      <c r="A342" s="217"/>
      <c r="B342" s="218"/>
      <c r="C342" s="243" t="s">
        <v>649</v>
      </c>
      <c r="D342" s="220"/>
      <c r="E342" s="221">
        <v>3</v>
      </c>
      <c r="F342" s="219"/>
      <c r="G342" s="219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231</v>
      </c>
      <c r="AH342" s="210">
        <v>5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ht="67.5" outlineLevel="1" x14ac:dyDescent="0.2">
      <c r="A343" s="229">
        <v>83</v>
      </c>
      <c r="B343" s="230" t="s">
        <v>650</v>
      </c>
      <c r="C343" s="241" t="s">
        <v>651</v>
      </c>
      <c r="D343" s="231" t="s">
        <v>223</v>
      </c>
      <c r="E343" s="232">
        <v>220</v>
      </c>
      <c r="F343" s="233"/>
      <c r="G343" s="234">
        <f>ROUND(E343*F343,2)</f>
        <v>0</v>
      </c>
      <c r="H343" s="233"/>
      <c r="I343" s="234">
        <f>ROUND(E343*H343,2)</f>
        <v>0</v>
      </c>
      <c r="J343" s="233"/>
      <c r="K343" s="234">
        <f>ROUND(E343*J343,2)</f>
        <v>0</v>
      </c>
      <c r="L343" s="234">
        <v>21</v>
      </c>
      <c r="M343" s="234">
        <f>G343*(1+L343/100)</f>
        <v>0</v>
      </c>
      <c r="N343" s="234">
        <v>4.0000000000000003E-5</v>
      </c>
      <c r="O343" s="234">
        <f>ROUND(E343*N343,2)</f>
        <v>0.01</v>
      </c>
      <c r="P343" s="234">
        <v>0</v>
      </c>
      <c r="Q343" s="234">
        <f>ROUND(E343*P343,2)</f>
        <v>0</v>
      </c>
      <c r="R343" s="234" t="s">
        <v>433</v>
      </c>
      <c r="S343" s="234" t="s">
        <v>225</v>
      </c>
      <c r="T343" s="235" t="s">
        <v>225</v>
      </c>
      <c r="U343" s="219">
        <v>0.26300000000000001</v>
      </c>
      <c r="V343" s="219">
        <f>ROUND(E343*U343,2)</f>
        <v>57.86</v>
      </c>
      <c r="W343" s="219"/>
      <c r="X343" s="219" t="s">
        <v>226</v>
      </c>
      <c r="Y343" s="210"/>
      <c r="Z343" s="210"/>
      <c r="AA343" s="210"/>
      <c r="AB343" s="210"/>
      <c r="AC343" s="210"/>
      <c r="AD343" s="210"/>
      <c r="AE343" s="210"/>
      <c r="AF343" s="210"/>
      <c r="AG343" s="210" t="s">
        <v>227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">
      <c r="A344" s="217"/>
      <c r="B344" s="218"/>
      <c r="C344" s="243" t="s">
        <v>652</v>
      </c>
      <c r="D344" s="220"/>
      <c r="E344" s="221">
        <v>220</v>
      </c>
      <c r="F344" s="219"/>
      <c r="G344" s="21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231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29">
        <v>84</v>
      </c>
      <c r="B345" s="230" t="s">
        <v>653</v>
      </c>
      <c r="C345" s="241" t="s">
        <v>654</v>
      </c>
      <c r="D345" s="231" t="s">
        <v>223</v>
      </c>
      <c r="E345" s="232">
        <v>13.845000000000001</v>
      </c>
      <c r="F345" s="233"/>
      <c r="G345" s="234">
        <f>ROUND(E345*F345,2)</f>
        <v>0</v>
      </c>
      <c r="H345" s="233"/>
      <c r="I345" s="234">
        <f>ROUND(E345*H345,2)</f>
        <v>0</v>
      </c>
      <c r="J345" s="233"/>
      <c r="K345" s="234">
        <f>ROUND(E345*J345,2)</f>
        <v>0</v>
      </c>
      <c r="L345" s="234">
        <v>21</v>
      </c>
      <c r="M345" s="234">
        <f>G345*(1+L345/100)</f>
        <v>0</v>
      </c>
      <c r="N345" s="234">
        <v>1.0000000000000001E-5</v>
      </c>
      <c r="O345" s="234">
        <f>ROUND(E345*N345,2)</f>
        <v>0</v>
      </c>
      <c r="P345" s="234">
        <v>0</v>
      </c>
      <c r="Q345" s="234">
        <f>ROUND(E345*P345,2)</f>
        <v>0</v>
      </c>
      <c r="R345" s="234" t="s">
        <v>655</v>
      </c>
      <c r="S345" s="234" t="s">
        <v>225</v>
      </c>
      <c r="T345" s="235" t="s">
        <v>281</v>
      </c>
      <c r="U345" s="219">
        <v>0.13</v>
      </c>
      <c r="V345" s="219">
        <f>ROUND(E345*U345,2)</f>
        <v>1.8</v>
      </c>
      <c r="W345" s="219"/>
      <c r="X345" s="219" t="s">
        <v>226</v>
      </c>
      <c r="Y345" s="210"/>
      <c r="Z345" s="210"/>
      <c r="AA345" s="210"/>
      <c r="AB345" s="210"/>
      <c r="AC345" s="210"/>
      <c r="AD345" s="210"/>
      <c r="AE345" s="210"/>
      <c r="AF345" s="210"/>
      <c r="AG345" s="210" t="s">
        <v>227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">
      <c r="A346" s="217"/>
      <c r="B346" s="218"/>
      <c r="C346" s="243" t="s">
        <v>480</v>
      </c>
      <c r="D346" s="220"/>
      <c r="E346" s="221"/>
      <c r="F346" s="219"/>
      <c r="G346" s="219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231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">
      <c r="A347" s="217"/>
      <c r="B347" s="218"/>
      <c r="C347" s="243" t="s">
        <v>656</v>
      </c>
      <c r="D347" s="220"/>
      <c r="E347" s="221">
        <v>13.845000000000001</v>
      </c>
      <c r="F347" s="219"/>
      <c r="G347" s="219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231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x14ac:dyDescent="0.2">
      <c r="A348" s="223" t="s">
        <v>219</v>
      </c>
      <c r="B348" s="224" t="s">
        <v>153</v>
      </c>
      <c r="C348" s="240" t="s">
        <v>154</v>
      </c>
      <c r="D348" s="225"/>
      <c r="E348" s="226"/>
      <c r="F348" s="227"/>
      <c r="G348" s="227">
        <f>SUMIF(AG349:AG364,"&lt;&gt;NOR",G349:G364)</f>
        <v>0</v>
      </c>
      <c r="H348" s="227"/>
      <c r="I348" s="227">
        <f>SUM(I349:I364)</f>
        <v>0</v>
      </c>
      <c r="J348" s="227"/>
      <c r="K348" s="227">
        <f>SUM(K349:K364)</f>
        <v>0</v>
      </c>
      <c r="L348" s="227"/>
      <c r="M348" s="227">
        <f>SUM(M349:M364)</f>
        <v>0</v>
      </c>
      <c r="N348" s="227"/>
      <c r="O348" s="227">
        <f>SUM(O349:O364)</f>
        <v>0</v>
      </c>
      <c r="P348" s="227"/>
      <c r="Q348" s="227">
        <f>SUM(Q349:Q364)</f>
        <v>0</v>
      </c>
      <c r="R348" s="227"/>
      <c r="S348" s="227"/>
      <c r="T348" s="228"/>
      <c r="U348" s="222"/>
      <c r="V348" s="222">
        <f>SUM(V349:V364)</f>
        <v>0</v>
      </c>
      <c r="W348" s="222"/>
      <c r="X348" s="222"/>
      <c r="AG348" t="s">
        <v>220</v>
      </c>
    </row>
    <row r="349" spans="1:60" ht="22.5" outlineLevel="1" x14ac:dyDescent="0.2">
      <c r="A349" s="229">
        <v>85</v>
      </c>
      <c r="B349" s="230" t="s">
        <v>245</v>
      </c>
      <c r="C349" s="241" t="s">
        <v>657</v>
      </c>
      <c r="D349" s="231" t="s">
        <v>411</v>
      </c>
      <c r="E349" s="232">
        <v>6</v>
      </c>
      <c r="F349" s="233"/>
      <c r="G349" s="234">
        <f>ROUND(E349*F349,2)</f>
        <v>0</v>
      </c>
      <c r="H349" s="233"/>
      <c r="I349" s="234">
        <f>ROUND(E349*H349,2)</f>
        <v>0</v>
      </c>
      <c r="J349" s="233"/>
      <c r="K349" s="234">
        <f>ROUND(E349*J349,2)</f>
        <v>0</v>
      </c>
      <c r="L349" s="234">
        <v>21</v>
      </c>
      <c r="M349" s="234">
        <f>G349*(1+L349/100)</f>
        <v>0</v>
      </c>
      <c r="N349" s="234">
        <v>0</v>
      </c>
      <c r="O349" s="234">
        <f>ROUND(E349*N349,2)</f>
        <v>0</v>
      </c>
      <c r="P349" s="234">
        <v>0</v>
      </c>
      <c r="Q349" s="234">
        <f>ROUND(E349*P349,2)</f>
        <v>0</v>
      </c>
      <c r="R349" s="234"/>
      <c r="S349" s="234" t="s">
        <v>247</v>
      </c>
      <c r="T349" s="235" t="s">
        <v>248</v>
      </c>
      <c r="U349" s="219">
        <v>0</v>
      </c>
      <c r="V349" s="219">
        <f>ROUND(E349*U349,2)</f>
        <v>0</v>
      </c>
      <c r="W349" s="219"/>
      <c r="X349" s="219" t="s">
        <v>226</v>
      </c>
      <c r="Y349" s="210"/>
      <c r="Z349" s="210"/>
      <c r="AA349" s="210"/>
      <c r="AB349" s="210"/>
      <c r="AC349" s="210"/>
      <c r="AD349" s="210"/>
      <c r="AE349" s="210"/>
      <c r="AF349" s="210"/>
      <c r="AG349" s="210" t="s">
        <v>227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17"/>
      <c r="B350" s="218"/>
      <c r="C350" s="243" t="s">
        <v>480</v>
      </c>
      <c r="D350" s="220"/>
      <c r="E350" s="221"/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231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">
      <c r="A351" s="217"/>
      <c r="B351" s="218"/>
      <c r="C351" s="243" t="s">
        <v>658</v>
      </c>
      <c r="D351" s="220"/>
      <c r="E351" s="221">
        <v>6</v>
      </c>
      <c r="F351" s="219"/>
      <c r="G351" s="219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231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ht="22.5" outlineLevel="1" x14ac:dyDescent="0.2">
      <c r="A352" s="229">
        <v>86</v>
      </c>
      <c r="B352" s="230" t="s">
        <v>659</v>
      </c>
      <c r="C352" s="241" t="s">
        <v>660</v>
      </c>
      <c r="D352" s="231" t="s">
        <v>411</v>
      </c>
      <c r="E352" s="232">
        <v>13</v>
      </c>
      <c r="F352" s="233"/>
      <c r="G352" s="234">
        <f>ROUND(E352*F352,2)</f>
        <v>0</v>
      </c>
      <c r="H352" s="233"/>
      <c r="I352" s="234">
        <f>ROUND(E352*H352,2)</f>
        <v>0</v>
      </c>
      <c r="J352" s="233"/>
      <c r="K352" s="234">
        <f>ROUND(E352*J352,2)</f>
        <v>0</v>
      </c>
      <c r="L352" s="234">
        <v>21</v>
      </c>
      <c r="M352" s="234">
        <f>G352*(1+L352/100)</f>
        <v>0</v>
      </c>
      <c r="N352" s="234">
        <v>0</v>
      </c>
      <c r="O352" s="234">
        <f>ROUND(E352*N352,2)</f>
        <v>0</v>
      </c>
      <c r="P352" s="234">
        <v>0</v>
      </c>
      <c r="Q352" s="234">
        <f>ROUND(E352*P352,2)</f>
        <v>0</v>
      </c>
      <c r="R352" s="234"/>
      <c r="S352" s="234" t="s">
        <v>247</v>
      </c>
      <c r="T352" s="235" t="s">
        <v>248</v>
      </c>
      <c r="U352" s="219">
        <v>0</v>
      </c>
      <c r="V352" s="219">
        <f>ROUND(E352*U352,2)</f>
        <v>0</v>
      </c>
      <c r="W352" s="219"/>
      <c r="X352" s="219" t="s">
        <v>226</v>
      </c>
      <c r="Y352" s="210"/>
      <c r="Z352" s="210"/>
      <c r="AA352" s="210"/>
      <c r="AB352" s="210"/>
      <c r="AC352" s="210"/>
      <c r="AD352" s="210"/>
      <c r="AE352" s="210"/>
      <c r="AF352" s="210"/>
      <c r="AG352" s="210" t="s">
        <v>227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">
      <c r="A353" s="217"/>
      <c r="B353" s="218"/>
      <c r="C353" s="243" t="s">
        <v>480</v>
      </c>
      <c r="D353" s="220"/>
      <c r="E353" s="221"/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231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17"/>
      <c r="B354" s="218"/>
      <c r="C354" s="243" t="s">
        <v>661</v>
      </c>
      <c r="D354" s="220"/>
      <c r="E354" s="221">
        <v>8</v>
      </c>
      <c r="F354" s="219"/>
      <c r="G354" s="219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231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">
      <c r="A355" s="217"/>
      <c r="B355" s="218"/>
      <c r="C355" s="243" t="s">
        <v>662</v>
      </c>
      <c r="D355" s="220"/>
      <c r="E355" s="221">
        <v>5</v>
      </c>
      <c r="F355" s="219"/>
      <c r="G355" s="219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231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ht="22.5" outlineLevel="1" x14ac:dyDescent="0.2">
      <c r="A356" s="229">
        <v>87</v>
      </c>
      <c r="B356" s="230" t="s">
        <v>663</v>
      </c>
      <c r="C356" s="241" t="s">
        <v>664</v>
      </c>
      <c r="D356" s="231" t="s">
        <v>411</v>
      </c>
      <c r="E356" s="232">
        <v>1</v>
      </c>
      <c r="F356" s="233"/>
      <c r="G356" s="234">
        <f>ROUND(E356*F356,2)</f>
        <v>0</v>
      </c>
      <c r="H356" s="233"/>
      <c r="I356" s="234">
        <f>ROUND(E356*H356,2)</f>
        <v>0</v>
      </c>
      <c r="J356" s="233"/>
      <c r="K356" s="234">
        <f>ROUND(E356*J356,2)</f>
        <v>0</v>
      </c>
      <c r="L356" s="234">
        <v>21</v>
      </c>
      <c r="M356" s="234">
        <f>G356*(1+L356/100)</f>
        <v>0</v>
      </c>
      <c r="N356" s="234">
        <v>0</v>
      </c>
      <c r="O356" s="234">
        <f>ROUND(E356*N356,2)</f>
        <v>0</v>
      </c>
      <c r="P356" s="234">
        <v>0</v>
      </c>
      <c r="Q356" s="234">
        <f>ROUND(E356*P356,2)</f>
        <v>0</v>
      </c>
      <c r="R356" s="234"/>
      <c r="S356" s="234" t="s">
        <v>247</v>
      </c>
      <c r="T356" s="235" t="s">
        <v>248</v>
      </c>
      <c r="U356" s="219">
        <v>0</v>
      </c>
      <c r="V356" s="219">
        <f>ROUND(E356*U356,2)</f>
        <v>0</v>
      </c>
      <c r="W356" s="219"/>
      <c r="X356" s="219" t="s">
        <v>226</v>
      </c>
      <c r="Y356" s="210"/>
      <c r="Z356" s="210"/>
      <c r="AA356" s="210"/>
      <c r="AB356" s="210"/>
      <c r="AC356" s="210"/>
      <c r="AD356" s="210"/>
      <c r="AE356" s="210"/>
      <c r="AF356" s="210"/>
      <c r="AG356" s="210" t="s">
        <v>227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">
      <c r="A357" s="217"/>
      <c r="B357" s="218"/>
      <c r="C357" s="243" t="s">
        <v>480</v>
      </c>
      <c r="D357" s="220"/>
      <c r="E357" s="221"/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0"/>
      <c r="Z357" s="210"/>
      <c r="AA357" s="210"/>
      <c r="AB357" s="210"/>
      <c r="AC357" s="210"/>
      <c r="AD357" s="210"/>
      <c r="AE357" s="210"/>
      <c r="AF357" s="210"/>
      <c r="AG357" s="210" t="s">
        <v>231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">
      <c r="A358" s="217"/>
      <c r="B358" s="218"/>
      <c r="C358" s="243" t="s">
        <v>123</v>
      </c>
      <c r="D358" s="220"/>
      <c r="E358" s="221">
        <v>1</v>
      </c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231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ht="22.5" outlineLevel="1" x14ac:dyDescent="0.2">
      <c r="A359" s="229">
        <v>88</v>
      </c>
      <c r="B359" s="230" t="s">
        <v>665</v>
      </c>
      <c r="C359" s="241" t="s">
        <v>666</v>
      </c>
      <c r="D359" s="231" t="s">
        <v>411</v>
      </c>
      <c r="E359" s="232">
        <v>2</v>
      </c>
      <c r="F359" s="233"/>
      <c r="G359" s="234">
        <f>ROUND(E359*F359,2)</f>
        <v>0</v>
      </c>
      <c r="H359" s="233"/>
      <c r="I359" s="234">
        <f>ROUND(E359*H359,2)</f>
        <v>0</v>
      </c>
      <c r="J359" s="233"/>
      <c r="K359" s="234">
        <f>ROUND(E359*J359,2)</f>
        <v>0</v>
      </c>
      <c r="L359" s="234">
        <v>21</v>
      </c>
      <c r="M359" s="234">
        <f>G359*(1+L359/100)</f>
        <v>0</v>
      </c>
      <c r="N359" s="234">
        <v>0</v>
      </c>
      <c r="O359" s="234">
        <f>ROUND(E359*N359,2)</f>
        <v>0</v>
      </c>
      <c r="P359" s="234">
        <v>0</v>
      </c>
      <c r="Q359" s="234">
        <f>ROUND(E359*P359,2)</f>
        <v>0</v>
      </c>
      <c r="R359" s="234"/>
      <c r="S359" s="234" t="s">
        <v>247</v>
      </c>
      <c r="T359" s="235" t="s">
        <v>248</v>
      </c>
      <c r="U359" s="219">
        <v>0</v>
      </c>
      <c r="V359" s="219">
        <f>ROUND(E359*U359,2)</f>
        <v>0</v>
      </c>
      <c r="W359" s="219"/>
      <c r="X359" s="219" t="s">
        <v>226</v>
      </c>
      <c r="Y359" s="210"/>
      <c r="Z359" s="210"/>
      <c r="AA359" s="210"/>
      <c r="AB359" s="210"/>
      <c r="AC359" s="210"/>
      <c r="AD359" s="210"/>
      <c r="AE359" s="210"/>
      <c r="AF359" s="210"/>
      <c r="AG359" s="210" t="s">
        <v>227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">
      <c r="A360" s="217"/>
      <c r="B360" s="218"/>
      <c r="C360" s="243" t="s">
        <v>480</v>
      </c>
      <c r="D360" s="220"/>
      <c r="E360" s="221"/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231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">
      <c r="A361" s="217"/>
      <c r="B361" s="218"/>
      <c r="C361" s="243" t="s">
        <v>667</v>
      </c>
      <c r="D361" s="220"/>
      <c r="E361" s="221">
        <v>2</v>
      </c>
      <c r="F361" s="219"/>
      <c r="G361" s="21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231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2.5" outlineLevel="1" x14ac:dyDescent="0.2">
      <c r="A362" s="229">
        <v>89</v>
      </c>
      <c r="B362" s="230" t="s">
        <v>668</v>
      </c>
      <c r="C362" s="241" t="s">
        <v>669</v>
      </c>
      <c r="D362" s="231" t="s">
        <v>411</v>
      </c>
      <c r="E362" s="232">
        <v>1</v>
      </c>
      <c r="F362" s="233"/>
      <c r="G362" s="234">
        <f>ROUND(E362*F362,2)</f>
        <v>0</v>
      </c>
      <c r="H362" s="233"/>
      <c r="I362" s="234">
        <f>ROUND(E362*H362,2)</f>
        <v>0</v>
      </c>
      <c r="J362" s="233"/>
      <c r="K362" s="234">
        <f>ROUND(E362*J362,2)</f>
        <v>0</v>
      </c>
      <c r="L362" s="234">
        <v>21</v>
      </c>
      <c r="M362" s="234">
        <f>G362*(1+L362/100)</f>
        <v>0</v>
      </c>
      <c r="N362" s="234">
        <v>0</v>
      </c>
      <c r="O362" s="234">
        <f>ROUND(E362*N362,2)</f>
        <v>0</v>
      </c>
      <c r="P362" s="234">
        <v>0</v>
      </c>
      <c r="Q362" s="234">
        <f>ROUND(E362*P362,2)</f>
        <v>0</v>
      </c>
      <c r="R362" s="234"/>
      <c r="S362" s="234" t="s">
        <v>247</v>
      </c>
      <c r="T362" s="235" t="s">
        <v>248</v>
      </c>
      <c r="U362" s="219">
        <v>0</v>
      </c>
      <c r="V362" s="219">
        <f>ROUND(E362*U362,2)</f>
        <v>0</v>
      </c>
      <c r="W362" s="219"/>
      <c r="X362" s="219" t="s">
        <v>226</v>
      </c>
      <c r="Y362" s="210"/>
      <c r="Z362" s="210"/>
      <c r="AA362" s="210"/>
      <c r="AB362" s="210"/>
      <c r="AC362" s="210"/>
      <c r="AD362" s="210"/>
      <c r="AE362" s="210"/>
      <c r="AF362" s="210"/>
      <c r="AG362" s="210" t="s">
        <v>227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">
      <c r="A363" s="217"/>
      <c r="B363" s="218"/>
      <c r="C363" s="243" t="s">
        <v>480</v>
      </c>
      <c r="D363" s="220"/>
      <c r="E363" s="221"/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231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">
      <c r="A364" s="217"/>
      <c r="B364" s="218"/>
      <c r="C364" s="243" t="s">
        <v>123</v>
      </c>
      <c r="D364" s="220"/>
      <c r="E364" s="221">
        <v>1</v>
      </c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231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x14ac:dyDescent="0.2">
      <c r="A365" s="223" t="s">
        <v>219</v>
      </c>
      <c r="B365" s="224" t="s">
        <v>155</v>
      </c>
      <c r="C365" s="240" t="s">
        <v>156</v>
      </c>
      <c r="D365" s="225"/>
      <c r="E365" s="226"/>
      <c r="F365" s="227"/>
      <c r="G365" s="227">
        <f>SUMIF(AG366:AG366,"&lt;&gt;NOR",G366:G366)</f>
        <v>0</v>
      </c>
      <c r="H365" s="227"/>
      <c r="I365" s="227">
        <f>SUM(I366:I366)</f>
        <v>0</v>
      </c>
      <c r="J365" s="227"/>
      <c r="K365" s="227">
        <f>SUM(K366:K366)</f>
        <v>0</v>
      </c>
      <c r="L365" s="227"/>
      <c r="M365" s="227">
        <f>SUM(M366:M366)</f>
        <v>0</v>
      </c>
      <c r="N365" s="227"/>
      <c r="O365" s="227">
        <f>SUM(O366:O366)</f>
        <v>0</v>
      </c>
      <c r="P365" s="227"/>
      <c r="Q365" s="227">
        <f>SUM(Q366:Q366)</f>
        <v>0</v>
      </c>
      <c r="R365" s="227"/>
      <c r="S365" s="227"/>
      <c r="T365" s="228"/>
      <c r="U365" s="222"/>
      <c r="V365" s="222">
        <f>SUM(V366:V366)</f>
        <v>32.380000000000003</v>
      </c>
      <c r="W365" s="222"/>
      <c r="X365" s="222"/>
      <c r="AG365" t="s">
        <v>220</v>
      </c>
    </row>
    <row r="366" spans="1:60" outlineLevel="1" x14ac:dyDescent="0.2">
      <c r="A366" s="253">
        <v>90</v>
      </c>
      <c r="B366" s="254" t="s">
        <v>670</v>
      </c>
      <c r="C366" s="264" t="s">
        <v>671</v>
      </c>
      <c r="D366" s="255" t="s">
        <v>237</v>
      </c>
      <c r="E366" s="256">
        <v>323.77098999999998</v>
      </c>
      <c r="F366" s="257"/>
      <c r="G366" s="258">
        <f>ROUND(E366*F366,2)</f>
        <v>0</v>
      </c>
      <c r="H366" s="257"/>
      <c r="I366" s="258">
        <f>ROUND(E366*H366,2)</f>
        <v>0</v>
      </c>
      <c r="J366" s="257"/>
      <c r="K366" s="258">
        <f>ROUND(E366*J366,2)</f>
        <v>0</v>
      </c>
      <c r="L366" s="258">
        <v>21</v>
      </c>
      <c r="M366" s="258">
        <f>G366*(1+L366/100)</f>
        <v>0</v>
      </c>
      <c r="N366" s="258">
        <v>0</v>
      </c>
      <c r="O366" s="258">
        <f>ROUND(E366*N366,2)</f>
        <v>0</v>
      </c>
      <c r="P366" s="258">
        <v>0</v>
      </c>
      <c r="Q366" s="258">
        <f>ROUND(E366*P366,2)</f>
        <v>0</v>
      </c>
      <c r="R366" s="258"/>
      <c r="S366" s="258" t="s">
        <v>225</v>
      </c>
      <c r="T366" s="259" t="s">
        <v>225</v>
      </c>
      <c r="U366" s="219">
        <v>0.1</v>
      </c>
      <c r="V366" s="219">
        <f>ROUND(E366*U366,2)</f>
        <v>32.380000000000003</v>
      </c>
      <c r="W366" s="219"/>
      <c r="X366" s="219" t="s">
        <v>158</v>
      </c>
      <c r="Y366" s="210"/>
      <c r="Z366" s="210"/>
      <c r="AA366" s="210"/>
      <c r="AB366" s="210"/>
      <c r="AC366" s="210"/>
      <c r="AD366" s="210"/>
      <c r="AE366" s="210"/>
      <c r="AF366" s="210"/>
      <c r="AG366" s="210" t="s">
        <v>672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x14ac:dyDescent="0.2">
      <c r="A367" s="223" t="s">
        <v>219</v>
      </c>
      <c r="B367" s="224" t="s">
        <v>159</v>
      </c>
      <c r="C367" s="240" t="s">
        <v>160</v>
      </c>
      <c r="D367" s="225"/>
      <c r="E367" s="226"/>
      <c r="F367" s="227"/>
      <c r="G367" s="227">
        <f>SUMIF(AG368:AG402,"&lt;&gt;NOR",G368:G402)</f>
        <v>0</v>
      </c>
      <c r="H367" s="227"/>
      <c r="I367" s="227">
        <f>SUM(I368:I402)</f>
        <v>0</v>
      </c>
      <c r="J367" s="227"/>
      <c r="K367" s="227">
        <f>SUM(K368:K402)</f>
        <v>0</v>
      </c>
      <c r="L367" s="227"/>
      <c r="M367" s="227">
        <f>SUM(M368:M402)</f>
        <v>0</v>
      </c>
      <c r="N367" s="227"/>
      <c r="O367" s="227">
        <f>SUM(O368:O402)</f>
        <v>1.1599999999999999</v>
      </c>
      <c r="P367" s="227"/>
      <c r="Q367" s="227">
        <f>SUM(Q368:Q402)</f>
        <v>0</v>
      </c>
      <c r="R367" s="227"/>
      <c r="S367" s="227"/>
      <c r="T367" s="228"/>
      <c r="U367" s="222"/>
      <c r="V367" s="222">
        <f>SUM(V368:V402)</f>
        <v>65.319999999999993</v>
      </c>
      <c r="W367" s="222"/>
      <c r="X367" s="222"/>
      <c r="AG367" t="s">
        <v>220</v>
      </c>
    </row>
    <row r="368" spans="1:60" ht="22.5" outlineLevel="1" x14ac:dyDescent="0.2">
      <c r="A368" s="229">
        <v>91</v>
      </c>
      <c r="B368" s="230" t="s">
        <v>673</v>
      </c>
      <c r="C368" s="241" t="s">
        <v>674</v>
      </c>
      <c r="D368" s="231" t="s">
        <v>223</v>
      </c>
      <c r="E368" s="232">
        <v>198</v>
      </c>
      <c r="F368" s="233"/>
      <c r="G368" s="234">
        <f>ROUND(E368*F368,2)</f>
        <v>0</v>
      </c>
      <c r="H368" s="233"/>
      <c r="I368" s="234">
        <f>ROUND(E368*H368,2)</f>
        <v>0</v>
      </c>
      <c r="J368" s="233"/>
      <c r="K368" s="234">
        <f>ROUND(E368*J368,2)</f>
        <v>0</v>
      </c>
      <c r="L368" s="234">
        <v>21</v>
      </c>
      <c r="M368" s="234">
        <f>G368*(1+L368/100)</f>
        <v>0</v>
      </c>
      <c r="N368" s="234">
        <v>3.3E-4</v>
      </c>
      <c r="O368" s="234">
        <f>ROUND(E368*N368,2)</f>
        <v>7.0000000000000007E-2</v>
      </c>
      <c r="P368" s="234">
        <v>0</v>
      </c>
      <c r="Q368" s="234">
        <f>ROUND(E368*P368,2)</f>
        <v>0</v>
      </c>
      <c r="R368" s="234" t="s">
        <v>675</v>
      </c>
      <c r="S368" s="234" t="s">
        <v>225</v>
      </c>
      <c r="T368" s="235" t="s">
        <v>225</v>
      </c>
      <c r="U368" s="219">
        <v>0.03</v>
      </c>
      <c r="V368" s="219">
        <f>ROUND(E368*U368,2)</f>
        <v>5.94</v>
      </c>
      <c r="W368" s="219"/>
      <c r="X368" s="219" t="s">
        <v>226</v>
      </c>
      <c r="Y368" s="210"/>
      <c r="Z368" s="210"/>
      <c r="AA368" s="210"/>
      <c r="AB368" s="210"/>
      <c r="AC368" s="210"/>
      <c r="AD368" s="210"/>
      <c r="AE368" s="210"/>
      <c r="AF368" s="210"/>
      <c r="AG368" s="210" t="s">
        <v>227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">
      <c r="A369" s="217"/>
      <c r="B369" s="218"/>
      <c r="C369" s="243" t="s">
        <v>676</v>
      </c>
      <c r="D369" s="220"/>
      <c r="E369" s="221">
        <v>198</v>
      </c>
      <c r="F369" s="219"/>
      <c r="G369" s="21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231</v>
      </c>
      <c r="AH369" s="210">
        <v>5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ht="33.75" outlineLevel="1" x14ac:dyDescent="0.2">
      <c r="A370" s="229">
        <v>92</v>
      </c>
      <c r="B370" s="230" t="s">
        <v>677</v>
      </c>
      <c r="C370" s="241" t="s">
        <v>678</v>
      </c>
      <c r="D370" s="231" t="s">
        <v>223</v>
      </c>
      <c r="E370" s="232">
        <v>13.363</v>
      </c>
      <c r="F370" s="233"/>
      <c r="G370" s="234">
        <f>ROUND(E370*F370,2)</f>
        <v>0</v>
      </c>
      <c r="H370" s="233"/>
      <c r="I370" s="234">
        <f>ROUND(E370*H370,2)</f>
        <v>0</v>
      </c>
      <c r="J370" s="233"/>
      <c r="K370" s="234">
        <f>ROUND(E370*J370,2)</f>
        <v>0</v>
      </c>
      <c r="L370" s="234">
        <v>21</v>
      </c>
      <c r="M370" s="234">
        <f>G370*(1+L370/100)</f>
        <v>0</v>
      </c>
      <c r="N370" s="234">
        <v>5.1999999999999995E-4</v>
      </c>
      <c r="O370" s="234">
        <f>ROUND(E370*N370,2)</f>
        <v>0.01</v>
      </c>
      <c r="P370" s="234">
        <v>0</v>
      </c>
      <c r="Q370" s="234">
        <f>ROUND(E370*P370,2)</f>
        <v>0</v>
      </c>
      <c r="R370" s="234" t="s">
        <v>675</v>
      </c>
      <c r="S370" s="234" t="s">
        <v>225</v>
      </c>
      <c r="T370" s="235" t="s">
        <v>225</v>
      </c>
      <c r="U370" s="219">
        <v>0.05</v>
      </c>
      <c r="V370" s="219">
        <f>ROUND(E370*U370,2)</f>
        <v>0.67</v>
      </c>
      <c r="W370" s="219"/>
      <c r="X370" s="219" t="s">
        <v>226</v>
      </c>
      <c r="Y370" s="210"/>
      <c r="Z370" s="210"/>
      <c r="AA370" s="210"/>
      <c r="AB370" s="210"/>
      <c r="AC370" s="210"/>
      <c r="AD370" s="210"/>
      <c r="AE370" s="210"/>
      <c r="AF370" s="210"/>
      <c r="AG370" s="210" t="s">
        <v>227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">
      <c r="A371" s="217"/>
      <c r="B371" s="218"/>
      <c r="C371" s="243" t="s">
        <v>679</v>
      </c>
      <c r="D371" s="220"/>
      <c r="E371" s="221">
        <v>13.363</v>
      </c>
      <c r="F371" s="219"/>
      <c r="G371" s="21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231</v>
      </c>
      <c r="AH371" s="210">
        <v>5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ht="22.5" outlineLevel="1" x14ac:dyDescent="0.2">
      <c r="A372" s="229">
        <v>93</v>
      </c>
      <c r="B372" s="230" t="s">
        <v>680</v>
      </c>
      <c r="C372" s="241" t="s">
        <v>681</v>
      </c>
      <c r="D372" s="231" t="s">
        <v>223</v>
      </c>
      <c r="E372" s="232">
        <v>198</v>
      </c>
      <c r="F372" s="233"/>
      <c r="G372" s="234">
        <f>ROUND(E372*F372,2)</f>
        <v>0</v>
      </c>
      <c r="H372" s="233"/>
      <c r="I372" s="234">
        <f>ROUND(E372*H372,2)</f>
        <v>0</v>
      </c>
      <c r="J372" s="233"/>
      <c r="K372" s="234">
        <f>ROUND(E372*J372,2)</f>
        <v>0</v>
      </c>
      <c r="L372" s="234">
        <v>21</v>
      </c>
      <c r="M372" s="234">
        <f>G372*(1+L372/100)</f>
        <v>0</v>
      </c>
      <c r="N372" s="234">
        <v>4.0999999999999999E-4</v>
      </c>
      <c r="O372" s="234">
        <f>ROUND(E372*N372,2)</f>
        <v>0.08</v>
      </c>
      <c r="P372" s="234">
        <v>0</v>
      </c>
      <c r="Q372" s="234">
        <f>ROUND(E372*P372,2)</f>
        <v>0</v>
      </c>
      <c r="R372" s="234" t="s">
        <v>675</v>
      </c>
      <c r="S372" s="234" t="s">
        <v>225</v>
      </c>
      <c r="T372" s="235" t="s">
        <v>225</v>
      </c>
      <c r="U372" s="219">
        <v>0.23</v>
      </c>
      <c r="V372" s="219">
        <f>ROUND(E372*U372,2)</f>
        <v>45.54</v>
      </c>
      <c r="W372" s="219"/>
      <c r="X372" s="219" t="s">
        <v>226</v>
      </c>
      <c r="Y372" s="210"/>
      <c r="Z372" s="210"/>
      <c r="AA372" s="210"/>
      <c r="AB372" s="210"/>
      <c r="AC372" s="210"/>
      <c r="AD372" s="210"/>
      <c r="AE372" s="210"/>
      <c r="AF372" s="210"/>
      <c r="AG372" s="210" t="s">
        <v>227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">
      <c r="A373" s="217"/>
      <c r="B373" s="218"/>
      <c r="C373" s="243" t="s">
        <v>480</v>
      </c>
      <c r="D373" s="220"/>
      <c r="E373" s="221"/>
      <c r="F373" s="219"/>
      <c r="G373" s="21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231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">
      <c r="A374" s="217"/>
      <c r="B374" s="218"/>
      <c r="C374" s="243" t="s">
        <v>682</v>
      </c>
      <c r="D374" s="220"/>
      <c r="E374" s="221">
        <v>198</v>
      </c>
      <c r="F374" s="219"/>
      <c r="G374" s="219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231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ht="22.5" outlineLevel="1" x14ac:dyDescent="0.2">
      <c r="A375" s="229">
        <v>94</v>
      </c>
      <c r="B375" s="230" t="s">
        <v>683</v>
      </c>
      <c r="C375" s="241" t="s">
        <v>684</v>
      </c>
      <c r="D375" s="231" t="s">
        <v>223</v>
      </c>
      <c r="E375" s="232">
        <v>13.363</v>
      </c>
      <c r="F375" s="233"/>
      <c r="G375" s="234">
        <f>ROUND(E375*F375,2)</f>
        <v>0</v>
      </c>
      <c r="H375" s="233"/>
      <c r="I375" s="234">
        <f>ROUND(E375*H375,2)</f>
        <v>0</v>
      </c>
      <c r="J375" s="233"/>
      <c r="K375" s="234">
        <f>ROUND(E375*J375,2)</f>
        <v>0</v>
      </c>
      <c r="L375" s="234">
        <v>21</v>
      </c>
      <c r="M375" s="234">
        <f>G375*(1+L375/100)</f>
        <v>0</v>
      </c>
      <c r="N375" s="234">
        <v>5.8E-4</v>
      </c>
      <c r="O375" s="234">
        <f>ROUND(E375*N375,2)</f>
        <v>0.01</v>
      </c>
      <c r="P375" s="234">
        <v>0</v>
      </c>
      <c r="Q375" s="234">
        <f>ROUND(E375*P375,2)</f>
        <v>0</v>
      </c>
      <c r="R375" s="234" t="s">
        <v>675</v>
      </c>
      <c r="S375" s="234" t="s">
        <v>225</v>
      </c>
      <c r="T375" s="235" t="s">
        <v>225</v>
      </c>
      <c r="U375" s="219">
        <v>0.27</v>
      </c>
      <c r="V375" s="219">
        <f>ROUND(E375*U375,2)</f>
        <v>3.61</v>
      </c>
      <c r="W375" s="219"/>
      <c r="X375" s="219" t="s">
        <v>226</v>
      </c>
      <c r="Y375" s="210"/>
      <c r="Z375" s="210"/>
      <c r="AA375" s="210"/>
      <c r="AB375" s="210"/>
      <c r="AC375" s="210"/>
      <c r="AD375" s="210"/>
      <c r="AE375" s="210"/>
      <c r="AF375" s="210"/>
      <c r="AG375" s="210" t="s">
        <v>227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">
      <c r="A376" s="217"/>
      <c r="B376" s="218"/>
      <c r="C376" s="243" t="s">
        <v>480</v>
      </c>
      <c r="D376" s="220"/>
      <c r="E376" s="221"/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231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">
      <c r="A377" s="217"/>
      <c r="B377" s="218"/>
      <c r="C377" s="243" t="s">
        <v>685</v>
      </c>
      <c r="D377" s="220"/>
      <c r="E377" s="221">
        <v>9.0250000000000004</v>
      </c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231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">
      <c r="A378" s="217"/>
      <c r="B378" s="218"/>
      <c r="C378" s="243" t="s">
        <v>686</v>
      </c>
      <c r="D378" s="220"/>
      <c r="E378" s="221">
        <v>4.3380000000000001</v>
      </c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231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ht="22.5" outlineLevel="1" x14ac:dyDescent="0.2">
      <c r="A379" s="229">
        <v>95</v>
      </c>
      <c r="B379" s="230" t="s">
        <v>687</v>
      </c>
      <c r="C379" s="241" t="s">
        <v>688</v>
      </c>
      <c r="D379" s="231" t="s">
        <v>223</v>
      </c>
      <c r="E379" s="232">
        <v>215.59026</v>
      </c>
      <c r="F379" s="233"/>
      <c r="G379" s="234">
        <f>ROUND(E379*F379,2)</f>
        <v>0</v>
      </c>
      <c r="H379" s="233"/>
      <c r="I379" s="234">
        <f>ROUND(E379*H379,2)</f>
        <v>0</v>
      </c>
      <c r="J379" s="233"/>
      <c r="K379" s="234">
        <f>ROUND(E379*J379,2)</f>
        <v>0</v>
      </c>
      <c r="L379" s="234">
        <v>21</v>
      </c>
      <c r="M379" s="234">
        <f>G379*(1+L379/100)</f>
        <v>0</v>
      </c>
      <c r="N379" s="234">
        <v>4.4999999999999997E-3</v>
      </c>
      <c r="O379" s="234">
        <f>ROUND(E379*N379,2)</f>
        <v>0.97</v>
      </c>
      <c r="P379" s="234">
        <v>0</v>
      </c>
      <c r="Q379" s="234">
        <f>ROUND(E379*P379,2)</f>
        <v>0</v>
      </c>
      <c r="R379" s="234" t="s">
        <v>390</v>
      </c>
      <c r="S379" s="234" t="s">
        <v>225</v>
      </c>
      <c r="T379" s="235" t="s">
        <v>225</v>
      </c>
      <c r="U379" s="219">
        <v>0</v>
      </c>
      <c r="V379" s="219">
        <f>ROUND(E379*U379,2)</f>
        <v>0</v>
      </c>
      <c r="W379" s="219"/>
      <c r="X379" s="219" t="s">
        <v>391</v>
      </c>
      <c r="Y379" s="210"/>
      <c r="Z379" s="210"/>
      <c r="AA379" s="210"/>
      <c r="AB379" s="210"/>
      <c r="AC379" s="210"/>
      <c r="AD379" s="210"/>
      <c r="AE379" s="210"/>
      <c r="AF379" s="210"/>
      <c r="AG379" s="210" t="s">
        <v>392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">
      <c r="A380" s="217"/>
      <c r="B380" s="218"/>
      <c r="C380" s="243" t="s">
        <v>676</v>
      </c>
      <c r="D380" s="220"/>
      <c r="E380" s="221">
        <v>198</v>
      </c>
      <c r="F380" s="219"/>
      <c r="G380" s="21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231</v>
      </c>
      <c r="AH380" s="210">
        <v>5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">
      <c r="A381" s="217"/>
      <c r="B381" s="218"/>
      <c r="C381" s="243" t="s">
        <v>679</v>
      </c>
      <c r="D381" s="220"/>
      <c r="E381" s="221">
        <v>13.363</v>
      </c>
      <c r="F381" s="219"/>
      <c r="G381" s="219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231</v>
      </c>
      <c r="AH381" s="210">
        <v>5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">
      <c r="A382" s="217"/>
      <c r="B382" s="218"/>
      <c r="C382" s="261" t="s">
        <v>689</v>
      </c>
      <c r="D382" s="248"/>
      <c r="E382" s="249">
        <v>4.2272600000000002</v>
      </c>
      <c r="F382" s="219"/>
      <c r="G382" s="219"/>
      <c r="H382" s="219"/>
      <c r="I382" s="219"/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231</v>
      </c>
      <c r="AH382" s="210">
        <v>4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">
      <c r="A383" s="229">
        <v>96</v>
      </c>
      <c r="B383" s="230" t="s">
        <v>690</v>
      </c>
      <c r="C383" s="241" t="s">
        <v>691</v>
      </c>
      <c r="D383" s="231" t="s">
        <v>452</v>
      </c>
      <c r="E383" s="232">
        <v>58.7</v>
      </c>
      <c r="F383" s="233"/>
      <c r="G383" s="234">
        <f>ROUND(E383*F383,2)</f>
        <v>0</v>
      </c>
      <c r="H383" s="233"/>
      <c r="I383" s="234">
        <f>ROUND(E383*H383,2)</f>
        <v>0</v>
      </c>
      <c r="J383" s="233"/>
      <c r="K383" s="234">
        <f>ROUND(E383*J383,2)</f>
        <v>0</v>
      </c>
      <c r="L383" s="234">
        <v>21</v>
      </c>
      <c r="M383" s="234">
        <f>G383*(1+L383/100)</f>
        <v>0</v>
      </c>
      <c r="N383" s="234">
        <v>0</v>
      </c>
      <c r="O383" s="234">
        <f>ROUND(E383*N383,2)</f>
        <v>0</v>
      </c>
      <c r="P383" s="234">
        <v>0</v>
      </c>
      <c r="Q383" s="234">
        <f>ROUND(E383*P383,2)</f>
        <v>0</v>
      </c>
      <c r="R383" s="234"/>
      <c r="S383" s="234" t="s">
        <v>247</v>
      </c>
      <c r="T383" s="235" t="s">
        <v>248</v>
      </c>
      <c r="U383" s="219">
        <v>0</v>
      </c>
      <c r="V383" s="219">
        <f>ROUND(E383*U383,2)</f>
        <v>0</v>
      </c>
      <c r="W383" s="219"/>
      <c r="X383" s="219" t="s">
        <v>226</v>
      </c>
      <c r="Y383" s="210"/>
      <c r="Z383" s="210"/>
      <c r="AA383" s="210"/>
      <c r="AB383" s="210"/>
      <c r="AC383" s="210"/>
      <c r="AD383" s="210"/>
      <c r="AE383" s="210"/>
      <c r="AF383" s="210"/>
      <c r="AG383" s="210" t="s">
        <v>227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17"/>
      <c r="B384" s="218"/>
      <c r="C384" s="243" t="s">
        <v>480</v>
      </c>
      <c r="D384" s="220"/>
      <c r="E384" s="221"/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231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">
      <c r="A385" s="217"/>
      <c r="B385" s="218"/>
      <c r="C385" s="243" t="s">
        <v>692</v>
      </c>
      <c r="D385" s="220"/>
      <c r="E385" s="221">
        <v>34.6</v>
      </c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231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">
      <c r="A386" s="217"/>
      <c r="B386" s="218"/>
      <c r="C386" s="243" t="s">
        <v>693</v>
      </c>
      <c r="D386" s="220"/>
      <c r="E386" s="221">
        <v>24.1</v>
      </c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231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29">
        <v>97</v>
      </c>
      <c r="B387" s="230" t="s">
        <v>694</v>
      </c>
      <c r="C387" s="241" t="s">
        <v>695</v>
      </c>
      <c r="D387" s="231" t="s">
        <v>223</v>
      </c>
      <c r="E387" s="232">
        <v>16.5</v>
      </c>
      <c r="F387" s="233"/>
      <c r="G387" s="234">
        <f>ROUND(E387*F387,2)</f>
        <v>0</v>
      </c>
      <c r="H387" s="233"/>
      <c r="I387" s="234">
        <f>ROUND(E387*H387,2)</f>
        <v>0</v>
      </c>
      <c r="J387" s="233"/>
      <c r="K387" s="234">
        <f>ROUND(E387*J387,2)</f>
        <v>0</v>
      </c>
      <c r="L387" s="234">
        <v>21</v>
      </c>
      <c r="M387" s="234">
        <f>G387*(1+L387/100)</f>
        <v>0</v>
      </c>
      <c r="N387" s="234">
        <v>6.3000000000000003E-4</v>
      </c>
      <c r="O387" s="234">
        <f>ROUND(E387*N387,2)</f>
        <v>0.01</v>
      </c>
      <c r="P387" s="234">
        <v>0</v>
      </c>
      <c r="Q387" s="234">
        <f>ROUND(E387*P387,2)</f>
        <v>0</v>
      </c>
      <c r="R387" s="234" t="s">
        <v>675</v>
      </c>
      <c r="S387" s="234" t="s">
        <v>225</v>
      </c>
      <c r="T387" s="235" t="s">
        <v>225</v>
      </c>
      <c r="U387" s="219">
        <v>0.16</v>
      </c>
      <c r="V387" s="219">
        <f>ROUND(E387*U387,2)</f>
        <v>2.64</v>
      </c>
      <c r="W387" s="219"/>
      <c r="X387" s="219" t="s">
        <v>226</v>
      </c>
      <c r="Y387" s="210"/>
      <c r="Z387" s="210"/>
      <c r="AA387" s="210"/>
      <c r="AB387" s="210"/>
      <c r="AC387" s="210"/>
      <c r="AD387" s="210"/>
      <c r="AE387" s="210"/>
      <c r="AF387" s="210"/>
      <c r="AG387" s="210" t="s">
        <v>227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">
      <c r="A388" s="217"/>
      <c r="B388" s="218"/>
      <c r="C388" s="243" t="s">
        <v>480</v>
      </c>
      <c r="D388" s="220"/>
      <c r="E388" s="221"/>
      <c r="F388" s="219"/>
      <c r="G388" s="219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231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">
      <c r="A389" s="217"/>
      <c r="B389" s="218"/>
      <c r="C389" s="243" t="s">
        <v>696</v>
      </c>
      <c r="D389" s="220"/>
      <c r="E389" s="221">
        <v>16.5</v>
      </c>
      <c r="F389" s="219"/>
      <c r="G389" s="219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231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">
      <c r="A390" s="229">
        <v>98</v>
      </c>
      <c r="B390" s="230" t="s">
        <v>697</v>
      </c>
      <c r="C390" s="241" t="s">
        <v>698</v>
      </c>
      <c r="D390" s="231" t="s">
        <v>276</v>
      </c>
      <c r="E390" s="232">
        <v>33</v>
      </c>
      <c r="F390" s="233"/>
      <c r="G390" s="234">
        <f>ROUND(E390*F390,2)</f>
        <v>0</v>
      </c>
      <c r="H390" s="233"/>
      <c r="I390" s="234">
        <f>ROUND(E390*H390,2)</f>
        <v>0</v>
      </c>
      <c r="J390" s="233"/>
      <c r="K390" s="234">
        <f>ROUND(E390*J390,2)</f>
        <v>0</v>
      </c>
      <c r="L390" s="234">
        <v>21</v>
      </c>
      <c r="M390" s="234">
        <f>G390*(1+L390/100)</f>
        <v>0</v>
      </c>
      <c r="N390" s="234">
        <v>0</v>
      </c>
      <c r="O390" s="234">
        <f>ROUND(E390*N390,2)</f>
        <v>0</v>
      </c>
      <c r="P390" s="234">
        <v>0</v>
      </c>
      <c r="Q390" s="234">
        <f>ROUND(E390*P390,2)</f>
        <v>0</v>
      </c>
      <c r="R390" s="234" t="s">
        <v>675</v>
      </c>
      <c r="S390" s="234" t="s">
        <v>225</v>
      </c>
      <c r="T390" s="235" t="s">
        <v>225</v>
      </c>
      <c r="U390" s="219">
        <v>0.1</v>
      </c>
      <c r="V390" s="219">
        <f>ROUND(E390*U390,2)</f>
        <v>3.3</v>
      </c>
      <c r="W390" s="219"/>
      <c r="X390" s="219" t="s">
        <v>226</v>
      </c>
      <c r="Y390" s="210"/>
      <c r="Z390" s="210"/>
      <c r="AA390" s="210"/>
      <c r="AB390" s="210"/>
      <c r="AC390" s="210"/>
      <c r="AD390" s="210"/>
      <c r="AE390" s="210"/>
      <c r="AF390" s="210"/>
      <c r="AG390" s="210" t="s">
        <v>227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">
      <c r="A391" s="217"/>
      <c r="B391" s="218"/>
      <c r="C391" s="243" t="s">
        <v>480</v>
      </c>
      <c r="D391" s="220"/>
      <c r="E391" s="221"/>
      <c r="F391" s="219"/>
      <c r="G391" s="219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231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">
      <c r="A392" s="217"/>
      <c r="B392" s="218"/>
      <c r="C392" s="243" t="s">
        <v>699</v>
      </c>
      <c r="D392" s="220"/>
      <c r="E392" s="221">
        <v>33</v>
      </c>
      <c r="F392" s="219"/>
      <c r="G392" s="219"/>
      <c r="H392" s="219"/>
      <c r="I392" s="219"/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231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ht="22.5" outlineLevel="1" x14ac:dyDescent="0.2">
      <c r="A393" s="229">
        <v>99</v>
      </c>
      <c r="B393" s="230" t="s">
        <v>700</v>
      </c>
      <c r="C393" s="241" t="s">
        <v>701</v>
      </c>
      <c r="D393" s="231" t="s">
        <v>258</v>
      </c>
      <c r="E393" s="232">
        <v>18</v>
      </c>
      <c r="F393" s="233"/>
      <c r="G393" s="234">
        <f>ROUND(E393*F393,2)</f>
        <v>0</v>
      </c>
      <c r="H393" s="233"/>
      <c r="I393" s="234">
        <f>ROUND(E393*H393,2)</f>
        <v>0</v>
      </c>
      <c r="J393" s="233"/>
      <c r="K393" s="234">
        <f>ROUND(E393*J393,2)</f>
        <v>0</v>
      </c>
      <c r="L393" s="234">
        <v>21</v>
      </c>
      <c r="M393" s="234">
        <f>G393*(1+L393/100)</f>
        <v>0</v>
      </c>
      <c r="N393" s="234">
        <v>1E-4</v>
      </c>
      <c r="O393" s="234">
        <f>ROUND(E393*N393,2)</f>
        <v>0</v>
      </c>
      <c r="P393" s="234">
        <v>0</v>
      </c>
      <c r="Q393" s="234">
        <f>ROUND(E393*P393,2)</f>
        <v>0</v>
      </c>
      <c r="R393" s="234" t="s">
        <v>390</v>
      </c>
      <c r="S393" s="234" t="s">
        <v>225</v>
      </c>
      <c r="T393" s="235" t="s">
        <v>225</v>
      </c>
      <c r="U393" s="219">
        <v>0</v>
      </c>
      <c r="V393" s="219">
        <f>ROUND(E393*U393,2)</f>
        <v>0</v>
      </c>
      <c r="W393" s="219"/>
      <c r="X393" s="219" t="s">
        <v>391</v>
      </c>
      <c r="Y393" s="210"/>
      <c r="Z393" s="210"/>
      <c r="AA393" s="210"/>
      <c r="AB393" s="210"/>
      <c r="AC393" s="210"/>
      <c r="AD393" s="210"/>
      <c r="AE393" s="210"/>
      <c r="AF393" s="210"/>
      <c r="AG393" s="210" t="s">
        <v>392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">
      <c r="A394" s="217"/>
      <c r="B394" s="218"/>
      <c r="C394" s="243" t="s">
        <v>480</v>
      </c>
      <c r="D394" s="220"/>
      <c r="E394" s="221"/>
      <c r="F394" s="219"/>
      <c r="G394" s="219"/>
      <c r="H394" s="219"/>
      <c r="I394" s="219"/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1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231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">
      <c r="A395" s="217"/>
      <c r="B395" s="218"/>
      <c r="C395" s="262" t="s">
        <v>624</v>
      </c>
      <c r="D395" s="250"/>
      <c r="E395" s="251"/>
      <c r="F395" s="219"/>
      <c r="G395" s="219"/>
      <c r="H395" s="219"/>
      <c r="I395" s="219"/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231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">
      <c r="A396" s="217"/>
      <c r="B396" s="218"/>
      <c r="C396" s="263" t="s">
        <v>702</v>
      </c>
      <c r="D396" s="250"/>
      <c r="E396" s="251">
        <v>17.324999999999999</v>
      </c>
      <c r="F396" s="219"/>
      <c r="G396" s="219"/>
      <c r="H396" s="219"/>
      <c r="I396" s="219"/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0"/>
      <c r="Z396" s="210"/>
      <c r="AA396" s="210"/>
      <c r="AB396" s="210"/>
      <c r="AC396" s="210"/>
      <c r="AD396" s="210"/>
      <c r="AE396" s="210"/>
      <c r="AF396" s="210"/>
      <c r="AG396" s="210" t="s">
        <v>231</v>
      </c>
      <c r="AH396" s="210">
        <v>2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">
      <c r="A397" s="217"/>
      <c r="B397" s="218"/>
      <c r="C397" s="262" t="s">
        <v>626</v>
      </c>
      <c r="D397" s="250"/>
      <c r="E397" s="251"/>
      <c r="F397" s="219"/>
      <c r="G397" s="219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231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">
      <c r="A398" s="217"/>
      <c r="B398" s="218"/>
      <c r="C398" s="243" t="s">
        <v>703</v>
      </c>
      <c r="D398" s="220"/>
      <c r="E398" s="221">
        <v>18</v>
      </c>
      <c r="F398" s="219"/>
      <c r="G398" s="219"/>
      <c r="H398" s="219"/>
      <c r="I398" s="219"/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0"/>
      <c r="Z398" s="210"/>
      <c r="AA398" s="210"/>
      <c r="AB398" s="210"/>
      <c r="AC398" s="210"/>
      <c r="AD398" s="210"/>
      <c r="AE398" s="210"/>
      <c r="AF398" s="210"/>
      <c r="AG398" s="210" t="s">
        <v>231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">
      <c r="A399" s="229">
        <v>100</v>
      </c>
      <c r="B399" s="230" t="s">
        <v>704</v>
      </c>
      <c r="C399" s="241" t="s">
        <v>705</v>
      </c>
      <c r="D399" s="231" t="s">
        <v>223</v>
      </c>
      <c r="E399" s="232">
        <v>16.5</v>
      </c>
      <c r="F399" s="233"/>
      <c r="G399" s="234">
        <f>ROUND(E399*F399,2)</f>
        <v>0</v>
      </c>
      <c r="H399" s="233"/>
      <c r="I399" s="234">
        <f>ROUND(E399*H399,2)</f>
        <v>0</v>
      </c>
      <c r="J399" s="233"/>
      <c r="K399" s="234">
        <f>ROUND(E399*J399,2)</f>
        <v>0</v>
      </c>
      <c r="L399" s="234">
        <v>21</v>
      </c>
      <c r="M399" s="234">
        <f>G399*(1+L399/100)</f>
        <v>0</v>
      </c>
      <c r="N399" s="234">
        <v>3.2000000000000003E-4</v>
      </c>
      <c r="O399" s="234">
        <f>ROUND(E399*N399,2)</f>
        <v>0.01</v>
      </c>
      <c r="P399" s="234">
        <v>0</v>
      </c>
      <c r="Q399" s="234">
        <f>ROUND(E399*P399,2)</f>
        <v>0</v>
      </c>
      <c r="R399" s="234" t="s">
        <v>675</v>
      </c>
      <c r="S399" s="234" t="s">
        <v>225</v>
      </c>
      <c r="T399" s="235" t="s">
        <v>225</v>
      </c>
      <c r="U399" s="219">
        <v>0.11</v>
      </c>
      <c r="V399" s="219">
        <f>ROUND(E399*U399,2)</f>
        <v>1.82</v>
      </c>
      <c r="W399" s="219"/>
      <c r="X399" s="219" t="s">
        <v>226</v>
      </c>
      <c r="Y399" s="210"/>
      <c r="Z399" s="210"/>
      <c r="AA399" s="210"/>
      <c r="AB399" s="210"/>
      <c r="AC399" s="210"/>
      <c r="AD399" s="210"/>
      <c r="AE399" s="210"/>
      <c r="AF399" s="210"/>
      <c r="AG399" s="210" t="s">
        <v>227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">
      <c r="A400" s="217"/>
      <c r="B400" s="218"/>
      <c r="C400" s="243" t="s">
        <v>706</v>
      </c>
      <c r="D400" s="220"/>
      <c r="E400" s="221">
        <v>16.5</v>
      </c>
      <c r="F400" s="219"/>
      <c r="G400" s="219"/>
      <c r="H400" s="219"/>
      <c r="I400" s="219"/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0"/>
      <c r="Z400" s="210"/>
      <c r="AA400" s="210"/>
      <c r="AB400" s="210"/>
      <c r="AC400" s="210"/>
      <c r="AD400" s="210"/>
      <c r="AE400" s="210"/>
      <c r="AF400" s="210"/>
      <c r="AG400" s="210" t="s">
        <v>231</v>
      </c>
      <c r="AH400" s="210">
        <v>5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">
      <c r="A401" s="229">
        <v>101</v>
      </c>
      <c r="B401" s="230" t="s">
        <v>707</v>
      </c>
      <c r="C401" s="241" t="s">
        <v>708</v>
      </c>
      <c r="D401" s="231" t="s">
        <v>237</v>
      </c>
      <c r="E401" s="232">
        <v>1.1488499999999999</v>
      </c>
      <c r="F401" s="233"/>
      <c r="G401" s="234">
        <f>ROUND(E401*F401,2)</f>
        <v>0</v>
      </c>
      <c r="H401" s="233"/>
      <c r="I401" s="234">
        <f>ROUND(E401*H401,2)</f>
        <v>0</v>
      </c>
      <c r="J401" s="233"/>
      <c r="K401" s="234">
        <f>ROUND(E401*J401,2)</f>
        <v>0</v>
      </c>
      <c r="L401" s="234">
        <v>21</v>
      </c>
      <c r="M401" s="234">
        <f>G401*(1+L401/100)</f>
        <v>0</v>
      </c>
      <c r="N401" s="234">
        <v>0</v>
      </c>
      <c r="O401" s="234">
        <f>ROUND(E401*N401,2)</f>
        <v>0</v>
      </c>
      <c r="P401" s="234">
        <v>0</v>
      </c>
      <c r="Q401" s="234">
        <f>ROUND(E401*P401,2)</f>
        <v>0</v>
      </c>
      <c r="R401" s="234" t="s">
        <v>675</v>
      </c>
      <c r="S401" s="234" t="s">
        <v>225</v>
      </c>
      <c r="T401" s="235" t="s">
        <v>225</v>
      </c>
      <c r="U401" s="219">
        <v>1.5669999999999999</v>
      </c>
      <c r="V401" s="219">
        <f>ROUND(E401*U401,2)</f>
        <v>1.8</v>
      </c>
      <c r="W401" s="219"/>
      <c r="X401" s="219" t="s">
        <v>158</v>
      </c>
      <c r="Y401" s="210"/>
      <c r="Z401" s="210"/>
      <c r="AA401" s="210"/>
      <c r="AB401" s="210"/>
      <c r="AC401" s="210"/>
      <c r="AD401" s="210"/>
      <c r="AE401" s="210"/>
      <c r="AF401" s="210"/>
      <c r="AG401" s="210" t="s">
        <v>672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">
      <c r="A402" s="217"/>
      <c r="B402" s="218"/>
      <c r="C402" s="242" t="s">
        <v>709</v>
      </c>
      <c r="D402" s="236"/>
      <c r="E402" s="236"/>
      <c r="F402" s="236"/>
      <c r="G402" s="236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0"/>
      <c r="Z402" s="210"/>
      <c r="AA402" s="210"/>
      <c r="AB402" s="210"/>
      <c r="AC402" s="210"/>
      <c r="AD402" s="210"/>
      <c r="AE402" s="210"/>
      <c r="AF402" s="210"/>
      <c r="AG402" s="210" t="s">
        <v>229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x14ac:dyDescent="0.2">
      <c r="A403" s="223" t="s">
        <v>219</v>
      </c>
      <c r="B403" s="224" t="s">
        <v>161</v>
      </c>
      <c r="C403" s="240" t="s">
        <v>162</v>
      </c>
      <c r="D403" s="225"/>
      <c r="E403" s="226"/>
      <c r="F403" s="227"/>
      <c r="G403" s="227">
        <f>SUMIF(AG404:AG412,"&lt;&gt;NOR",G404:G412)</f>
        <v>0</v>
      </c>
      <c r="H403" s="227"/>
      <c r="I403" s="227">
        <f>SUM(I404:I412)</f>
        <v>0</v>
      </c>
      <c r="J403" s="227"/>
      <c r="K403" s="227">
        <f>SUM(K404:K412)</f>
        <v>0</v>
      </c>
      <c r="L403" s="227"/>
      <c r="M403" s="227">
        <f>SUM(M404:M412)</f>
        <v>0</v>
      </c>
      <c r="N403" s="227"/>
      <c r="O403" s="227">
        <f>SUM(O404:O412)</f>
        <v>0.46</v>
      </c>
      <c r="P403" s="227"/>
      <c r="Q403" s="227">
        <f>SUM(Q404:Q412)</f>
        <v>0</v>
      </c>
      <c r="R403" s="227"/>
      <c r="S403" s="227"/>
      <c r="T403" s="228"/>
      <c r="U403" s="222"/>
      <c r="V403" s="222">
        <f>SUM(V404:V412)</f>
        <v>71.050000000000011</v>
      </c>
      <c r="W403" s="222"/>
      <c r="X403" s="222"/>
      <c r="AG403" t="s">
        <v>220</v>
      </c>
    </row>
    <row r="404" spans="1:60" outlineLevel="1" x14ac:dyDescent="0.2">
      <c r="A404" s="229">
        <v>102</v>
      </c>
      <c r="B404" s="230" t="s">
        <v>710</v>
      </c>
      <c r="C404" s="241" t="s">
        <v>711</v>
      </c>
      <c r="D404" s="231" t="s">
        <v>223</v>
      </c>
      <c r="E404" s="232">
        <v>219.14</v>
      </c>
      <c r="F404" s="233"/>
      <c r="G404" s="234">
        <f>ROUND(E404*F404,2)</f>
        <v>0</v>
      </c>
      <c r="H404" s="233"/>
      <c r="I404" s="234">
        <f>ROUND(E404*H404,2)</f>
        <v>0</v>
      </c>
      <c r="J404" s="233"/>
      <c r="K404" s="234">
        <f>ROUND(E404*J404,2)</f>
        <v>0</v>
      </c>
      <c r="L404" s="234">
        <v>21</v>
      </c>
      <c r="M404" s="234">
        <f>G404*(1+L404/100)</f>
        <v>0</v>
      </c>
      <c r="N404" s="234">
        <v>3.0000000000000001E-5</v>
      </c>
      <c r="O404" s="234">
        <f>ROUND(E404*N404,2)</f>
        <v>0.01</v>
      </c>
      <c r="P404" s="234">
        <v>0</v>
      </c>
      <c r="Q404" s="234">
        <f>ROUND(E404*P404,2)</f>
        <v>0</v>
      </c>
      <c r="R404" s="234" t="s">
        <v>675</v>
      </c>
      <c r="S404" s="234" t="s">
        <v>225</v>
      </c>
      <c r="T404" s="235" t="s">
        <v>225</v>
      </c>
      <c r="U404" s="219">
        <v>0.32</v>
      </c>
      <c r="V404" s="219">
        <f>ROUND(E404*U404,2)</f>
        <v>70.12</v>
      </c>
      <c r="W404" s="219"/>
      <c r="X404" s="219" t="s">
        <v>226</v>
      </c>
      <c r="Y404" s="210"/>
      <c r="Z404" s="210"/>
      <c r="AA404" s="210"/>
      <c r="AB404" s="210"/>
      <c r="AC404" s="210"/>
      <c r="AD404" s="210"/>
      <c r="AE404" s="210"/>
      <c r="AF404" s="210"/>
      <c r="AG404" s="210" t="s">
        <v>227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">
      <c r="A405" s="217"/>
      <c r="B405" s="218"/>
      <c r="C405" s="244" t="s">
        <v>712</v>
      </c>
      <c r="D405" s="238"/>
      <c r="E405" s="238"/>
      <c r="F405" s="238"/>
      <c r="G405" s="238"/>
      <c r="H405" s="219"/>
      <c r="I405" s="219"/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19"/>
      <c r="U405" s="219"/>
      <c r="V405" s="219"/>
      <c r="W405" s="219"/>
      <c r="X405" s="219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266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">
      <c r="A406" s="217"/>
      <c r="B406" s="218"/>
      <c r="C406" s="243" t="s">
        <v>713</v>
      </c>
      <c r="D406" s="220"/>
      <c r="E406" s="221">
        <v>215</v>
      </c>
      <c r="F406" s="219"/>
      <c r="G406" s="219"/>
      <c r="H406" s="219"/>
      <c r="I406" s="219"/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1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231</v>
      </c>
      <c r="AH406" s="210">
        <v>5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">
      <c r="A407" s="217"/>
      <c r="B407" s="218"/>
      <c r="C407" s="243" t="s">
        <v>714</v>
      </c>
      <c r="D407" s="220"/>
      <c r="E407" s="221">
        <v>4.1399999999999997</v>
      </c>
      <c r="F407" s="219"/>
      <c r="G407" s="219"/>
      <c r="H407" s="219"/>
      <c r="I407" s="219"/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1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231</v>
      </c>
      <c r="AH407" s="210">
        <v>5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ht="22.5" outlineLevel="1" x14ac:dyDescent="0.2">
      <c r="A408" s="229">
        <v>103</v>
      </c>
      <c r="B408" s="230" t="s">
        <v>715</v>
      </c>
      <c r="C408" s="241" t="s">
        <v>716</v>
      </c>
      <c r="D408" s="231" t="s">
        <v>223</v>
      </c>
      <c r="E408" s="232">
        <v>241.054</v>
      </c>
      <c r="F408" s="233"/>
      <c r="G408" s="234">
        <f>ROUND(E408*F408,2)</f>
        <v>0</v>
      </c>
      <c r="H408" s="233"/>
      <c r="I408" s="234">
        <f>ROUND(E408*H408,2)</f>
        <v>0</v>
      </c>
      <c r="J408" s="233"/>
      <c r="K408" s="234">
        <f>ROUND(E408*J408,2)</f>
        <v>0</v>
      </c>
      <c r="L408" s="234">
        <v>21</v>
      </c>
      <c r="M408" s="234">
        <f>G408*(1+L408/100)</f>
        <v>0</v>
      </c>
      <c r="N408" s="234">
        <v>1.8500000000000001E-3</v>
      </c>
      <c r="O408" s="234">
        <f>ROUND(E408*N408,2)</f>
        <v>0.45</v>
      </c>
      <c r="P408" s="234">
        <v>0</v>
      </c>
      <c r="Q408" s="234">
        <f>ROUND(E408*P408,2)</f>
        <v>0</v>
      </c>
      <c r="R408" s="234" t="s">
        <v>390</v>
      </c>
      <c r="S408" s="234" t="s">
        <v>225</v>
      </c>
      <c r="T408" s="235" t="s">
        <v>225</v>
      </c>
      <c r="U408" s="219">
        <v>0</v>
      </c>
      <c r="V408" s="219">
        <f>ROUND(E408*U408,2)</f>
        <v>0</v>
      </c>
      <c r="W408" s="219"/>
      <c r="X408" s="219" t="s">
        <v>391</v>
      </c>
      <c r="Y408" s="210"/>
      <c r="Z408" s="210"/>
      <c r="AA408" s="210"/>
      <c r="AB408" s="210"/>
      <c r="AC408" s="210"/>
      <c r="AD408" s="210"/>
      <c r="AE408" s="210"/>
      <c r="AF408" s="210"/>
      <c r="AG408" s="210" t="s">
        <v>392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">
      <c r="A409" s="217"/>
      <c r="B409" s="218"/>
      <c r="C409" s="243" t="s">
        <v>717</v>
      </c>
      <c r="D409" s="220"/>
      <c r="E409" s="221">
        <v>219.14</v>
      </c>
      <c r="F409" s="219"/>
      <c r="G409" s="219"/>
      <c r="H409" s="219"/>
      <c r="I409" s="219"/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1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231</v>
      </c>
      <c r="AH409" s="210">
        <v>5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">
      <c r="A410" s="217"/>
      <c r="B410" s="218"/>
      <c r="C410" s="261" t="s">
        <v>718</v>
      </c>
      <c r="D410" s="248"/>
      <c r="E410" s="249">
        <v>21.914000000000001</v>
      </c>
      <c r="F410" s="219"/>
      <c r="G410" s="219"/>
      <c r="H410" s="219"/>
      <c r="I410" s="219"/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19"/>
      <c r="Y410" s="210"/>
      <c r="Z410" s="210"/>
      <c r="AA410" s="210"/>
      <c r="AB410" s="210"/>
      <c r="AC410" s="210"/>
      <c r="AD410" s="210"/>
      <c r="AE410" s="210"/>
      <c r="AF410" s="210"/>
      <c r="AG410" s="210" t="s">
        <v>231</v>
      </c>
      <c r="AH410" s="210">
        <v>4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">
      <c r="A411" s="229">
        <v>104</v>
      </c>
      <c r="B411" s="230" t="s">
        <v>719</v>
      </c>
      <c r="C411" s="241" t="s">
        <v>720</v>
      </c>
      <c r="D411" s="231" t="s">
        <v>237</v>
      </c>
      <c r="E411" s="232">
        <v>0.45251999999999998</v>
      </c>
      <c r="F411" s="233"/>
      <c r="G411" s="234">
        <f>ROUND(E411*F411,2)</f>
        <v>0</v>
      </c>
      <c r="H411" s="233"/>
      <c r="I411" s="234">
        <f>ROUND(E411*H411,2)</f>
        <v>0</v>
      </c>
      <c r="J411" s="233"/>
      <c r="K411" s="234">
        <f>ROUND(E411*J411,2)</f>
        <v>0</v>
      </c>
      <c r="L411" s="234">
        <v>21</v>
      </c>
      <c r="M411" s="234">
        <f>G411*(1+L411/100)</f>
        <v>0</v>
      </c>
      <c r="N411" s="234">
        <v>0</v>
      </c>
      <c r="O411" s="234">
        <f>ROUND(E411*N411,2)</f>
        <v>0</v>
      </c>
      <c r="P411" s="234">
        <v>0</v>
      </c>
      <c r="Q411" s="234">
        <f>ROUND(E411*P411,2)</f>
        <v>0</v>
      </c>
      <c r="R411" s="234" t="s">
        <v>675</v>
      </c>
      <c r="S411" s="234" t="s">
        <v>225</v>
      </c>
      <c r="T411" s="235" t="s">
        <v>225</v>
      </c>
      <c r="U411" s="219">
        <v>2.048</v>
      </c>
      <c r="V411" s="219">
        <f>ROUND(E411*U411,2)</f>
        <v>0.93</v>
      </c>
      <c r="W411" s="219"/>
      <c r="X411" s="219" t="s">
        <v>158</v>
      </c>
      <c r="Y411" s="210"/>
      <c r="Z411" s="210"/>
      <c r="AA411" s="210"/>
      <c r="AB411" s="210"/>
      <c r="AC411" s="210"/>
      <c r="AD411" s="210"/>
      <c r="AE411" s="210"/>
      <c r="AF411" s="210"/>
      <c r="AG411" s="210" t="s">
        <v>672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17"/>
      <c r="B412" s="218"/>
      <c r="C412" s="242" t="s">
        <v>721</v>
      </c>
      <c r="D412" s="236"/>
      <c r="E412" s="236"/>
      <c r="F412" s="236"/>
      <c r="G412" s="236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229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x14ac:dyDescent="0.2">
      <c r="A413" s="223" t="s">
        <v>219</v>
      </c>
      <c r="B413" s="224" t="s">
        <v>165</v>
      </c>
      <c r="C413" s="240" t="s">
        <v>166</v>
      </c>
      <c r="D413" s="225"/>
      <c r="E413" s="226"/>
      <c r="F413" s="227"/>
      <c r="G413" s="227">
        <f>SUMIF(AG414:AG419,"&lt;&gt;NOR",G414:G419)</f>
        <v>0</v>
      </c>
      <c r="H413" s="227"/>
      <c r="I413" s="227">
        <f>SUM(I414:I419)</f>
        <v>0</v>
      </c>
      <c r="J413" s="227"/>
      <c r="K413" s="227">
        <f>SUM(K414:K419)</f>
        <v>0</v>
      </c>
      <c r="L413" s="227"/>
      <c r="M413" s="227">
        <f>SUM(M414:M419)</f>
        <v>0</v>
      </c>
      <c r="N413" s="227"/>
      <c r="O413" s="227">
        <f>SUM(O414:O419)</f>
        <v>0.03</v>
      </c>
      <c r="P413" s="227"/>
      <c r="Q413" s="227">
        <f>SUM(Q414:Q419)</f>
        <v>0</v>
      </c>
      <c r="R413" s="227"/>
      <c r="S413" s="227"/>
      <c r="T413" s="228"/>
      <c r="U413" s="222"/>
      <c r="V413" s="222">
        <f>SUM(V414:V419)</f>
        <v>1.68</v>
      </c>
      <c r="W413" s="222"/>
      <c r="X413" s="222"/>
      <c r="AG413" t="s">
        <v>220</v>
      </c>
    </row>
    <row r="414" spans="1:60" outlineLevel="1" x14ac:dyDescent="0.2">
      <c r="A414" s="229">
        <v>105</v>
      </c>
      <c r="B414" s="230" t="s">
        <v>722</v>
      </c>
      <c r="C414" s="241" t="s">
        <v>723</v>
      </c>
      <c r="D414" s="231" t="s">
        <v>411</v>
      </c>
      <c r="E414" s="232">
        <v>1</v>
      </c>
      <c r="F414" s="233"/>
      <c r="G414" s="234">
        <f>ROUND(E414*F414,2)</f>
        <v>0</v>
      </c>
      <c r="H414" s="233"/>
      <c r="I414" s="234">
        <f>ROUND(E414*H414,2)</f>
        <v>0</v>
      </c>
      <c r="J414" s="233"/>
      <c r="K414" s="234">
        <f>ROUND(E414*J414,2)</f>
        <v>0</v>
      </c>
      <c r="L414" s="234">
        <v>21</v>
      </c>
      <c r="M414" s="234">
        <f>G414*(1+L414/100)</f>
        <v>0</v>
      </c>
      <c r="N414" s="234">
        <v>0</v>
      </c>
      <c r="O414" s="234">
        <f>ROUND(E414*N414,2)</f>
        <v>0</v>
      </c>
      <c r="P414" s="234">
        <v>0</v>
      </c>
      <c r="Q414" s="234">
        <f>ROUND(E414*P414,2)</f>
        <v>0</v>
      </c>
      <c r="R414" s="234"/>
      <c r="S414" s="234" t="s">
        <v>247</v>
      </c>
      <c r="T414" s="235" t="s">
        <v>248</v>
      </c>
      <c r="U414" s="219">
        <v>0</v>
      </c>
      <c r="V414" s="219">
        <f>ROUND(E414*U414,2)</f>
        <v>0</v>
      </c>
      <c r="W414" s="219"/>
      <c r="X414" s="219" t="s">
        <v>226</v>
      </c>
      <c r="Y414" s="210"/>
      <c r="Z414" s="210"/>
      <c r="AA414" s="210"/>
      <c r="AB414" s="210"/>
      <c r="AC414" s="210"/>
      <c r="AD414" s="210"/>
      <c r="AE414" s="210"/>
      <c r="AF414" s="210"/>
      <c r="AG414" s="210" t="s">
        <v>227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17"/>
      <c r="B415" s="218"/>
      <c r="C415" s="243" t="s">
        <v>724</v>
      </c>
      <c r="D415" s="220"/>
      <c r="E415" s="221">
        <v>1</v>
      </c>
      <c r="F415" s="219"/>
      <c r="G415" s="219"/>
      <c r="H415" s="219"/>
      <c r="I415" s="219"/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0"/>
      <c r="Z415" s="210"/>
      <c r="AA415" s="210"/>
      <c r="AB415" s="210"/>
      <c r="AC415" s="210"/>
      <c r="AD415" s="210"/>
      <c r="AE415" s="210"/>
      <c r="AF415" s="210"/>
      <c r="AG415" s="210" t="s">
        <v>231</v>
      </c>
      <c r="AH415" s="210">
        <v>5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ht="22.5" outlineLevel="1" x14ac:dyDescent="0.2">
      <c r="A416" s="229">
        <v>106</v>
      </c>
      <c r="B416" s="230" t="s">
        <v>725</v>
      </c>
      <c r="C416" s="241" t="s">
        <v>726</v>
      </c>
      <c r="D416" s="231" t="s">
        <v>258</v>
      </c>
      <c r="E416" s="232">
        <v>1</v>
      </c>
      <c r="F416" s="233"/>
      <c r="G416" s="234">
        <f>ROUND(E416*F416,2)</f>
        <v>0</v>
      </c>
      <c r="H416" s="233"/>
      <c r="I416" s="234">
        <f>ROUND(E416*H416,2)</f>
        <v>0</v>
      </c>
      <c r="J416" s="233"/>
      <c r="K416" s="234">
        <f>ROUND(E416*J416,2)</f>
        <v>0</v>
      </c>
      <c r="L416" s="234">
        <v>21</v>
      </c>
      <c r="M416" s="234">
        <f>G416*(1+L416/100)</f>
        <v>0</v>
      </c>
      <c r="N416" s="234">
        <v>0.03</v>
      </c>
      <c r="O416" s="234">
        <f>ROUND(E416*N416,2)</f>
        <v>0.03</v>
      </c>
      <c r="P416" s="234">
        <v>0</v>
      </c>
      <c r="Q416" s="234">
        <f>ROUND(E416*P416,2)</f>
        <v>0</v>
      </c>
      <c r="R416" s="234" t="s">
        <v>727</v>
      </c>
      <c r="S416" s="234" t="s">
        <v>225</v>
      </c>
      <c r="T416" s="235" t="s">
        <v>728</v>
      </c>
      <c r="U416" s="219">
        <v>1.64</v>
      </c>
      <c r="V416" s="219">
        <f>ROUND(E416*U416,2)</f>
        <v>1.64</v>
      </c>
      <c r="W416" s="219"/>
      <c r="X416" s="219" t="s">
        <v>226</v>
      </c>
      <c r="Y416" s="210"/>
      <c r="Z416" s="210"/>
      <c r="AA416" s="210"/>
      <c r="AB416" s="210"/>
      <c r="AC416" s="210"/>
      <c r="AD416" s="210"/>
      <c r="AE416" s="210"/>
      <c r="AF416" s="210"/>
      <c r="AG416" s="210" t="s">
        <v>227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">
      <c r="A417" s="217"/>
      <c r="B417" s="218"/>
      <c r="C417" s="243" t="s">
        <v>729</v>
      </c>
      <c r="D417" s="220"/>
      <c r="E417" s="221">
        <v>1</v>
      </c>
      <c r="F417" s="219"/>
      <c r="G417" s="219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231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">
      <c r="A418" s="229">
        <v>107</v>
      </c>
      <c r="B418" s="230" t="s">
        <v>730</v>
      </c>
      <c r="C418" s="241" t="s">
        <v>731</v>
      </c>
      <c r="D418" s="231" t="s">
        <v>237</v>
      </c>
      <c r="E418" s="232">
        <v>0.03</v>
      </c>
      <c r="F418" s="233"/>
      <c r="G418" s="234">
        <f>ROUND(E418*F418,2)</f>
        <v>0</v>
      </c>
      <c r="H418" s="233"/>
      <c r="I418" s="234">
        <f>ROUND(E418*H418,2)</f>
        <v>0</v>
      </c>
      <c r="J418" s="233"/>
      <c r="K418" s="234">
        <f>ROUND(E418*J418,2)</f>
        <v>0</v>
      </c>
      <c r="L418" s="234">
        <v>21</v>
      </c>
      <c r="M418" s="234">
        <f>G418*(1+L418/100)</f>
        <v>0</v>
      </c>
      <c r="N418" s="234">
        <v>0</v>
      </c>
      <c r="O418" s="234">
        <f>ROUND(E418*N418,2)</f>
        <v>0</v>
      </c>
      <c r="P418" s="234">
        <v>0</v>
      </c>
      <c r="Q418" s="234">
        <f>ROUND(E418*P418,2)</f>
        <v>0</v>
      </c>
      <c r="R418" s="234" t="s">
        <v>727</v>
      </c>
      <c r="S418" s="234" t="s">
        <v>225</v>
      </c>
      <c r="T418" s="235" t="s">
        <v>728</v>
      </c>
      <c r="U418" s="219">
        <v>1.3740000000000001</v>
      </c>
      <c r="V418" s="219">
        <f>ROUND(E418*U418,2)</f>
        <v>0.04</v>
      </c>
      <c r="W418" s="219"/>
      <c r="X418" s="219" t="s">
        <v>158</v>
      </c>
      <c r="Y418" s="210"/>
      <c r="Z418" s="210"/>
      <c r="AA418" s="210"/>
      <c r="AB418" s="210"/>
      <c r="AC418" s="210"/>
      <c r="AD418" s="210"/>
      <c r="AE418" s="210"/>
      <c r="AF418" s="210"/>
      <c r="AG418" s="210" t="s">
        <v>672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">
      <c r="A419" s="217"/>
      <c r="B419" s="218"/>
      <c r="C419" s="242" t="s">
        <v>732</v>
      </c>
      <c r="D419" s="236"/>
      <c r="E419" s="236"/>
      <c r="F419" s="236"/>
      <c r="G419" s="236"/>
      <c r="H419" s="219"/>
      <c r="I419" s="219"/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229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x14ac:dyDescent="0.2">
      <c r="A420" s="223" t="s">
        <v>219</v>
      </c>
      <c r="B420" s="224" t="s">
        <v>173</v>
      </c>
      <c r="C420" s="240" t="s">
        <v>174</v>
      </c>
      <c r="D420" s="225"/>
      <c r="E420" s="226"/>
      <c r="F420" s="227"/>
      <c r="G420" s="227">
        <f>SUMIF(AG421:AG469,"&lt;&gt;NOR",G421:G469)</f>
        <v>0</v>
      </c>
      <c r="H420" s="227"/>
      <c r="I420" s="227">
        <f>SUM(I421:I469)</f>
        <v>0</v>
      </c>
      <c r="J420" s="227"/>
      <c r="K420" s="227">
        <f>SUM(K421:K469)</f>
        <v>0</v>
      </c>
      <c r="L420" s="227"/>
      <c r="M420" s="227">
        <f>SUM(M421:M469)</f>
        <v>0</v>
      </c>
      <c r="N420" s="227"/>
      <c r="O420" s="227">
        <f>SUM(O421:O469)</f>
        <v>0</v>
      </c>
      <c r="P420" s="227"/>
      <c r="Q420" s="227">
        <f>SUM(Q421:Q469)</f>
        <v>0</v>
      </c>
      <c r="R420" s="227"/>
      <c r="S420" s="227"/>
      <c r="T420" s="228"/>
      <c r="U420" s="222"/>
      <c r="V420" s="222">
        <f>SUM(V421:V469)</f>
        <v>0</v>
      </c>
      <c r="W420" s="222"/>
      <c r="X420" s="222"/>
      <c r="AG420" t="s">
        <v>220</v>
      </c>
    </row>
    <row r="421" spans="1:60" ht="22.5" outlineLevel="1" x14ac:dyDescent="0.2">
      <c r="A421" s="229">
        <v>108</v>
      </c>
      <c r="B421" s="230" t="s">
        <v>733</v>
      </c>
      <c r="C421" s="241" t="s">
        <v>734</v>
      </c>
      <c r="D421" s="231" t="s">
        <v>411</v>
      </c>
      <c r="E421" s="232">
        <v>2</v>
      </c>
      <c r="F421" s="233"/>
      <c r="G421" s="234">
        <f>ROUND(E421*F421,2)</f>
        <v>0</v>
      </c>
      <c r="H421" s="233"/>
      <c r="I421" s="234">
        <f>ROUND(E421*H421,2)</f>
        <v>0</v>
      </c>
      <c r="J421" s="233"/>
      <c r="K421" s="234">
        <f>ROUND(E421*J421,2)</f>
        <v>0</v>
      </c>
      <c r="L421" s="234">
        <v>21</v>
      </c>
      <c r="M421" s="234">
        <f>G421*(1+L421/100)</f>
        <v>0</v>
      </c>
      <c r="N421" s="234">
        <v>0</v>
      </c>
      <c r="O421" s="234">
        <f>ROUND(E421*N421,2)</f>
        <v>0</v>
      </c>
      <c r="P421" s="234">
        <v>0</v>
      </c>
      <c r="Q421" s="234">
        <f>ROUND(E421*P421,2)</f>
        <v>0</v>
      </c>
      <c r="R421" s="234"/>
      <c r="S421" s="234" t="s">
        <v>247</v>
      </c>
      <c r="T421" s="235" t="s">
        <v>248</v>
      </c>
      <c r="U421" s="219">
        <v>0</v>
      </c>
      <c r="V421" s="219">
        <f>ROUND(E421*U421,2)</f>
        <v>0</v>
      </c>
      <c r="W421" s="219"/>
      <c r="X421" s="219" t="s">
        <v>226</v>
      </c>
      <c r="Y421" s="210"/>
      <c r="Z421" s="210"/>
      <c r="AA421" s="210"/>
      <c r="AB421" s="210"/>
      <c r="AC421" s="210"/>
      <c r="AD421" s="210"/>
      <c r="AE421" s="210"/>
      <c r="AF421" s="210"/>
      <c r="AG421" s="210" t="s">
        <v>227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">
      <c r="A422" s="217"/>
      <c r="B422" s="218"/>
      <c r="C422" s="243" t="s">
        <v>480</v>
      </c>
      <c r="D422" s="220"/>
      <c r="E422" s="221"/>
      <c r="F422" s="219"/>
      <c r="G422" s="219"/>
      <c r="H422" s="219"/>
      <c r="I422" s="219"/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0"/>
      <c r="Z422" s="210"/>
      <c r="AA422" s="210"/>
      <c r="AB422" s="210"/>
      <c r="AC422" s="210"/>
      <c r="AD422" s="210"/>
      <c r="AE422" s="210"/>
      <c r="AF422" s="210"/>
      <c r="AG422" s="210" t="s">
        <v>231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">
      <c r="A423" s="217"/>
      <c r="B423" s="218"/>
      <c r="C423" s="243" t="s">
        <v>735</v>
      </c>
      <c r="D423" s="220"/>
      <c r="E423" s="221">
        <v>2</v>
      </c>
      <c r="F423" s="219"/>
      <c r="G423" s="219"/>
      <c r="H423" s="219"/>
      <c r="I423" s="219"/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231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ht="22.5" outlineLevel="1" x14ac:dyDescent="0.2">
      <c r="A424" s="229">
        <v>109</v>
      </c>
      <c r="B424" s="230" t="s">
        <v>736</v>
      </c>
      <c r="C424" s="241" t="s">
        <v>737</v>
      </c>
      <c r="D424" s="231" t="s">
        <v>411</v>
      </c>
      <c r="E424" s="232">
        <v>4</v>
      </c>
      <c r="F424" s="233"/>
      <c r="G424" s="234">
        <f>ROUND(E424*F424,2)</f>
        <v>0</v>
      </c>
      <c r="H424" s="233"/>
      <c r="I424" s="234">
        <f>ROUND(E424*H424,2)</f>
        <v>0</v>
      </c>
      <c r="J424" s="233"/>
      <c r="K424" s="234">
        <f>ROUND(E424*J424,2)</f>
        <v>0</v>
      </c>
      <c r="L424" s="234">
        <v>21</v>
      </c>
      <c r="M424" s="234">
        <f>G424*(1+L424/100)</f>
        <v>0</v>
      </c>
      <c r="N424" s="234">
        <v>0</v>
      </c>
      <c r="O424" s="234">
        <f>ROUND(E424*N424,2)</f>
        <v>0</v>
      </c>
      <c r="P424" s="234">
        <v>0</v>
      </c>
      <c r="Q424" s="234">
        <f>ROUND(E424*P424,2)</f>
        <v>0</v>
      </c>
      <c r="R424" s="234"/>
      <c r="S424" s="234" t="s">
        <v>247</v>
      </c>
      <c r="T424" s="235" t="s">
        <v>248</v>
      </c>
      <c r="U424" s="219">
        <v>0</v>
      </c>
      <c r="V424" s="219">
        <f>ROUND(E424*U424,2)</f>
        <v>0</v>
      </c>
      <c r="W424" s="219"/>
      <c r="X424" s="219" t="s">
        <v>226</v>
      </c>
      <c r="Y424" s="210"/>
      <c r="Z424" s="210"/>
      <c r="AA424" s="210"/>
      <c r="AB424" s="210"/>
      <c r="AC424" s="210"/>
      <c r="AD424" s="210"/>
      <c r="AE424" s="210"/>
      <c r="AF424" s="210"/>
      <c r="AG424" s="210" t="s">
        <v>227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17"/>
      <c r="B425" s="218"/>
      <c r="C425" s="243" t="s">
        <v>480</v>
      </c>
      <c r="D425" s="220"/>
      <c r="E425" s="221"/>
      <c r="F425" s="219"/>
      <c r="G425" s="219"/>
      <c r="H425" s="219"/>
      <c r="I425" s="219"/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231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">
      <c r="A426" s="217"/>
      <c r="B426" s="218"/>
      <c r="C426" s="243" t="s">
        <v>738</v>
      </c>
      <c r="D426" s="220"/>
      <c r="E426" s="221">
        <v>4</v>
      </c>
      <c r="F426" s="219"/>
      <c r="G426" s="219"/>
      <c r="H426" s="219"/>
      <c r="I426" s="219"/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1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231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ht="22.5" outlineLevel="1" x14ac:dyDescent="0.2">
      <c r="A427" s="229">
        <v>110</v>
      </c>
      <c r="B427" s="230" t="s">
        <v>739</v>
      </c>
      <c r="C427" s="241" t="s">
        <v>740</v>
      </c>
      <c r="D427" s="231" t="s">
        <v>452</v>
      </c>
      <c r="E427" s="232">
        <v>18.8</v>
      </c>
      <c r="F427" s="233"/>
      <c r="G427" s="234">
        <f>ROUND(E427*F427,2)</f>
        <v>0</v>
      </c>
      <c r="H427" s="233"/>
      <c r="I427" s="234">
        <f>ROUND(E427*H427,2)</f>
        <v>0</v>
      </c>
      <c r="J427" s="233"/>
      <c r="K427" s="234">
        <f>ROUND(E427*J427,2)</f>
        <v>0</v>
      </c>
      <c r="L427" s="234">
        <v>21</v>
      </c>
      <c r="M427" s="234">
        <f>G427*(1+L427/100)</f>
        <v>0</v>
      </c>
      <c r="N427" s="234">
        <v>0</v>
      </c>
      <c r="O427" s="234">
        <f>ROUND(E427*N427,2)</f>
        <v>0</v>
      </c>
      <c r="P427" s="234">
        <v>0</v>
      </c>
      <c r="Q427" s="234">
        <f>ROUND(E427*P427,2)</f>
        <v>0</v>
      </c>
      <c r="R427" s="234"/>
      <c r="S427" s="234" t="s">
        <v>247</v>
      </c>
      <c r="T427" s="235" t="s">
        <v>248</v>
      </c>
      <c r="U427" s="219">
        <v>0</v>
      </c>
      <c r="V427" s="219">
        <f>ROUND(E427*U427,2)</f>
        <v>0</v>
      </c>
      <c r="W427" s="219"/>
      <c r="X427" s="219" t="s">
        <v>226</v>
      </c>
      <c r="Y427" s="210"/>
      <c r="Z427" s="210"/>
      <c r="AA427" s="210"/>
      <c r="AB427" s="210"/>
      <c r="AC427" s="210"/>
      <c r="AD427" s="210"/>
      <c r="AE427" s="210"/>
      <c r="AF427" s="210"/>
      <c r="AG427" s="210" t="s">
        <v>227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">
      <c r="A428" s="217"/>
      <c r="B428" s="218"/>
      <c r="C428" s="244" t="s">
        <v>741</v>
      </c>
      <c r="D428" s="238"/>
      <c r="E428" s="238"/>
      <c r="F428" s="238"/>
      <c r="G428" s="238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266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17"/>
      <c r="B429" s="218"/>
      <c r="C429" s="243" t="s">
        <v>480</v>
      </c>
      <c r="D429" s="220"/>
      <c r="E429" s="221"/>
      <c r="F429" s="219"/>
      <c r="G429" s="219"/>
      <c r="H429" s="219"/>
      <c r="I429" s="219"/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19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231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">
      <c r="A430" s="217"/>
      <c r="B430" s="218"/>
      <c r="C430" s="243" t="s">
        <v>742</v>
      </c>
      <c r="D430" s="220"/>
      <c r="E430" s="221">
        <v>18.8</v>
      </c>
      <c r="F430" s="219"/>
      <c r="G430" s="219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231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ht="22.5" outlineLevel="1" x14ac:dyDescent="0.2">
      <c r="A431" s="229">
        <v>111</v>
      </c>
      <c r="B431" s="230" t="s">
        <v>743</v>
      </c>
      <c r="C431" s="241" t="s">
        <v>744</v>
      </c>
      <c r="D431" s="231" t="s">
        <v>452</v>
      </c>
      <c r="E431" s="232">
        <v>1.7</v>
      </c>
      <c r="F431" s="233"/>
      <c r="G431" s="234">
        <f>ROUND(E431*F431,2)</f>
        <v>0</v>
      </c>
      <c r="H431" s="233"/>
      <c r="I431" s="234">
        <f>ROUND(E431*H431,2)</f>
        <v>0</v>
      </c>
      <c r="J431" s="233"/>
      <c r="K431" s="234">
        <f>ROUND(E431*J431,2)</f>
        <v>0</v>
      </c>
      <c r="L431" s="234">
        <v>21</v>
      </c>
      <c r="M431" s="234">
        <f>G431*(1+L431/100)</f>
        <v>0</v>
      </c>
      <c r="N431" s="234">
        <v>0</v>
      </c>
      <c r="O431" s="234">
        <f>ROUND(E431*N431,2)</f>
        <v>0</v>
      </c>
      <c r="P431" s="234">
        <v>0</v>
      </c>
      <c r="Q431" s="234">
        <f>ROUND(E431*P431,2)</f>
        <v>0</v>
      </c>
      <c r="R431" s="234"/>
      <c r="S431" s="234" t="s">
        <v>247</v>
      </c>
      <c r="T431" s="235" t="s">
        <v>248</v>
      </c>
      <c r="U431" s="219">
        <v>0</v>
      </c>
      <c r="V431" s="219">
        <f>ROUND(E431*U431,2)</f>
        <v>0</v>
      </c>
      <c r="W431" s="219"/>
      <c r="X431" s="219" t="s">
        <v>226</v>
      </c>
      <c r="Y431" s="210"/>
      <c r="Z431" s="210"/>
      <c r="AA431" s="210"/>
      <c r="AB431" s="210"/>
      <c r="AC431" s="210"/>
      <c r="AD431" s="210"/>
      <c r="AE431" s="210"/>
      <c r="AF431" s="210"/>
      <c r="AG431" s="210" t="s">
        <v>227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">
      <c r="A432" s="217"/>
      <c r="B432" s="218"/>
      <c r="C432" s="244" t="s">
        <v>741</v>
      </c>
      <c r="D432" s="238"/>
      <c r="E432" s="238"/>
      <c r="F432" s="238"/>
      <c r="G432" s="238"/>
      <c r="H432" s="219"/>
      <c r="I432" s="219"/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1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266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17"/>
      <c r="B433" s="218"/>
      <c r="C433" s="243" t="s">
        <v>480</v>
      </c>
      <c r="D433" s="220"/>
      <c r="E433" s="221"/>
      <c r="F433" s="219"/>
      <c r="G433" s="219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231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">
      <c r="A434" s="217"/>
      <c r="B434" s="218"/>
      <c r="C434" s="243" t="s">
        <v>745</v>
      </c>
      <c r="D434" s="220"/>
      <c r="E434" s="221">
        <v>1.7</v>
      </c>
      <c r="F434" s="219"/>
      <c r="G434" s="219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231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ht="22.5" outlineLevel="1" x14ac:dyDescent="0.2">
      <c r="A435" s="229">
        <v>112</v>
      </c>
      <c r="B435" s="230" t="s">
        <v>746</v>
      </c>
      <c r="C435" s="241" t="s">
        <v>747</v>
      </c>
      <c r="D435" s="231" t="s">
        <v>452</v>
      </c>
      <c r="E435" s="232">
        <v>8.6</v>
      </c>
      <c r="F435" s="233"/>
      <c r="G435" s="234">
        <f>ROUND(E435*F435,2)</f>
        <v>0</v>
      </c>
      <c r="H435" s="233"/>
      <c r="I435" s="234">
        <f>ROUND(E435*H435,2)</f>
        <v>0</v>
      </c>
      <c r="J435" s="233"/>
      <c r="K435" s="234">
        <f>ROUND(E435*J435,2)</f>
        <v>0</v>
      </c>
      <c r="L435" s="234">
        <v>21</v>
      </c>
      <c r="M435" s="234">
        <f>G435*(1+L435/100)</f>
        <v>0</v>
      </c>
      <c r="N435" s="234">
        <v>0</v>
      </c>
      <c r="O435" s="234">
        <f>ROUND(E435*N435,2)</f>
        <v>0</v>
      </c>
      <c r="P435" s="234">
        <v>0</v>
      </c>
      <c r="Q435" s="234">
        <f>ROUND(E435*P435,2)</f>
        <v>0</v>
      </c>
      <c r="R435" s="234"/>
      <c r="S435" s="234" t="s">
        <v>247</v>
      </c>
      <c r="T435" s="235" t="s">
        <v>248</v>
      </c>
      <c r="U435" s="219">
        <v>0</v>
      </c>
      <c r="V435" s="219">
        <f>ROUND(E435*U435,2)</f>
        <v>0</v>
      </c>
      <c r="W435" s="219"/>
      <c r="X435" s="219" t="s">
        <v>226</v>
      </c>
      <c r="Y435" s="210"/>
      <c r="Z435" s="210"/>
      <c r="AA435" s="210"/>
      <c r="AB435" s="210"/>
      <c r="AC435" s="210"/>
      <c r="AD435" s="210"/>
      <c r="AE435" s="210"/>
      <c r="AF435" s="210"/>
      <c r="AG435" s="210" t="s">
        <v>227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">
      <c r="A436" s="217"/>
      <c r="B436" s="218"/>
      <c r="C436" s="244" t="s">
        <v>748</v>
      </c>
      <c r="D436" s="238"/>
      <c r="E436" s="238"/>
      <c r="F436" s="238"/>
      <c r="G436" s="238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266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">
      <c r="A437" s="217"/>
      <c r="B437" s="218"/>
      <c r="C437" s="243" t="s">
        <v>480</v>
      </c>
      <c r="D437" s="220"/>
      <c r="E437" s="221"/>
      <c r="F437" s="219"/>
      <c r="G437" s="219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231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">
      <c r="A438" s="217"/>
      <c r="B438" s="218"/>
      <c r="C438" s="243" t="s">
        <v>749</v>
      </c>
      <c r="D438" s="220"/>
      <c r="E438" s="221">
        <v>8.6</v>
      </c>
      <c r="F438" s="219"/>
      <c r="G438" s="219"/>
      <c r="H438" s="219"/>
      <c r="I438" s="219"/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231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ht="22.5" outlineLevel="1" x14ac:dyDescent="0.2">
      <c r="A439" s="229">
        <v>113</v>
      </c>
      <c r="B439" s="230" t="s">
        <v>750</v>
      </c>
      <c r="C439" s="241" t="s">
        <v>751</v>
      </c>
      <c r="D439" s="231" t="s">
        <v>452</v>
      </c>
      <c r="E439" s="232">
        <v>2.4</v>
      </c>
      <c r="F439" s="233"/>
      <c r="G439" s="234">
        <f>ROUND(E439*F439,2)</f>
        <v>0</v>
      </c>
      <c r="H439" s="233"/>
      <c r="I439" s="234">
        <f>ROUND(E439*H439,2)</f>
        <v>0</v>
      </c>
      <c r="J439" s="233"/>
      <c r="K439" s="234">
        <f>ROUND(E439*J439,2)</f>
        <v>0</v>
      </c>
      <c r="L439" s="234">
        <v>21</v>
      </c>
      <c r="M439" s="234">
        <f>G439*(1+L439/100)</f>
        <v>0</v>
      </c>
      <c r="N439" s="234">
        <v>0</v>
      </c>
      <c r="O439" s="234">
        <f>ROUND(E439*N439,2)</f>
        <v>0</v>
      </c>
      <c r="P439" s="234">
        <v>0</v>
      </c>
      <c r="Q439" s="234">
        <f>ROUND(E439*P439,2)</f>
        <v>0</v>
      </c>
      <c r="R439" s="234"/>
      <c r="S439" s="234" t="s">
        <v>247</v>
      </c>
      <c r="T439" s="235" t="s">
        <v>248</v>
      </c>
      <c r="U439" s="219">
        <v>0</v>
      </c>
      <c r="V439" s="219">
        <f>ROUND(E439*U439,2)</f>
        <v>0</v>
      </c>
      <c r="W439" s="219"/>
      <c r="X439" s="219" t="s">
        <v>226</v>
      </c>
      <c r="Y439" s="210"/>
      <c r="Z439" s="210"/>
      <c r="AA439" s="210"/>
      <c r="AB439" s="210"/>
      <c r="AC439" s="210"/>
      <c r="AD439" s="210"/>
      <c r="AE439" s="210"/>
      <c r="AF439" s="210"/>
      <c r="AG439" s="210" t="s">
        <v>227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">
      <c r="A440" s="217"/>
      <c r="B440" s="218"/>
      <c r="C440" s="244" t="s">
        <v>748</v>
      </c>
      <c r="D440" s="238"/>
      <c r="E440" s="238"/>
      <c r="F440" s="238"/>
      <c r="G440" s="238"/>
      <c r="H440" s="219"/>
      <c r="I440" s="219"/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266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17"/>
      <c r="B441" s="218"/>
      <c r="C441" s="243" t="s">
        <v>480</v>
      </c>
      <c r="D441" s="220"/>
      <c r="E441" s="221"/>
      <c r="F441" s="219"/>
      <c r="G441" s="219"/>
      <c r="H441" s="219"/>
      <c r="I441" s="219"/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231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">
      <c r="A442" s="217"/>
      <c r="B442" s="218"/>
      <c r="C442" s="243" t="s">
        <v>752</v>
      </c>
      <c r="D442" s="220"/>
      <c r="E442" s="221">
        <v>2.4</v>
      </c>
      <c r="F442" s="219"/>
      <c r="G442" s="219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231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ht="22.5" outlineLevel="1" x14ac:dyDescent="0.2">
      <c r="A443" s="229">
        <v>114</v>
      </c>
      <c r="B443" s="230" t="s">
        <v>753</v>
      </c>
      <c r="C443" s="241" t="s">
        <v>754</v>
      </c>
      <c r="D443" s="231" t="s">
        <v>452</v>
      </c>
      <c r="E443" s="232">
        <v>13.3</v>
      </c>
      <c r="F443" s="233"/>
      <c r="G443" s="234">
        <f>ROUND(E443*F443,2)</f>
        <v>0</v>
      </c>
      <c r="H443" s="233"/>
      <c r="I443" s="234">
        <f>ROUND(E443*H443,2)</f>
        <v>0</v>
      </c>
      <c r="J443" s="233"/>
      <c r="K443" s="234">
        <f>ROUND(E443*J443,2)</f>
        <v>0</v>
      </c>
      <c r="L443" s="234">
        <v>21</v>
      </c>
      <c r="M443" s="234">
        <f>G443*(1+L443/100)</f>
        <v>0</v>
      </c>
      <c r="N443" s="234">
        <v>0</v>
      </c>
      <c r="O443" s="234">
        <f>ROUND(E443*N443,2)</f>
        <v>0</v>
      </c>
      <c r="P443" s="234">
        <v>0</v>
      </c>
      <c r="Q443" s="234">
        <f>ROUND(E443*P443,2)</f>
        <v>0</v>
      </c>
      <c r="R443" s="234"/>
      <c r="S443" s="234" t="s">
        <v>247</v>
      </c>
      <c r="T443" s="235" t="s">
        <v>248</v>
      </c>
      <c r="U443" s="219">
        <v>0</v>
      </c>
      <c r="V443" s="219">
        <f>ROUND(E443*U443,2)</f>
        <v>0</v>
      </c>
      <c r="W443" s="219"/>
      <c r="X443" s="219" t="s">
        <v>226</v>
      </c>
      <c r="Y443" s="210"/>
      <c r="Z443" s="210"/>
      <c r="AA443" s="210"/>
      <c r="AB443" s="210"/>
      <c r="AC443" s="210"/>
      <c r="AD443" s="210"/>
      <c r="AE443" s="210"/>
      <c r="AF443" s="210"/>
      <c r="AG443" s="210" t="s">
        <v>227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">
      <c r="A444" s="217"/>
      <c r="B444" s="218"/>
      <c r="C444" s="243" t="s">
        <v>480</v>
      </c>
      <c r="D444" s="220"/>
      <c r="E444" s="221"/>
      <c r="F444" s="219"/>
      <c r="G444" s="219"/>
      <c r="H444" s="219"/>
      <c r="I444" s="219"/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19"/>
      <c r="Y444" s="210"/>
      <c r="Z444" s="210"/>
      <c r="AA444" s="210"/>
      <c r="AB444" s="210"/>
      <c r="AC444" s="210"/>
      <c r="AD444" s="210"/>
      <c r="AE444" s="210"/>
      <c r="AF444" s="210"/>
      <c r="AG444" s="210" t="s">
        <v>231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">
      <c r="A445" s="217"/>
      <c r="B445" s="218"/>
      <c r="C445" s="243" t="s">
        <v>755</v>
      </c>
      <c r="D445" s="220"/>
      <c r="E445" s="221">
        <v>13.3</v>
      </c>
      <c r="F445" s="219"/>
      <c r="G445" s="219"/>
      <c r="H445" s="219"/>
      <c r="I445" s="219"/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231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ht="22.5" outlineLevel="1" x14ac:dyDescent="0.2">
      <c r="A446" s="229">
        <v>115</v>
      </c>
      <c r="B446" s="230" t="s">
        <v>756</v>
      </c>
      <c r="C446" s="241" t="s">
        <v>757</v>
      </c>
      <c r="D446" s="231" t="s">
        <v>452</v>
      </c>
      <c r="E446" s="232">
        <v>11</v>
      </c>
      <c r="F446" s="233"/>
      <c r="G446" s="234">
        <f>ROUND(E446*F446,2)</f>
        <v>0</v>
      </c>
      <c r="H446" s="233"/>
      <c r="I446" s="234">
        <f>ROUND(E446*H446,2)</f>
        <v>0</v>
      </c>
      <c r="J446" s="233"/>
      <c r="K446" s="234">
        <f>ROUND(E446*J446,2)</f>
        <v>0</v>
      </c>
      <c r="L446" s="234">
        <v>21</v>
      </c>
      <c r="M446" s="234">
        <f>G446*(1+L446/100)</f>
        <v>0</v>
      </c>
      <c r="N446" s="234">
        <v>0</v>
      </c>
      <c r="O446" s="234">
        <f>ROUND(E446*N446,2)</f>
        <v>0</v>
      </c>
      <c r="P446" s="234">
        <v>0</v>
      </c>
      <c r="Q446" s="234">
        <f>ROUND(E446*P446,2)</f>
        <v>0</v>
      </c>
      <c r="R446" s="234"/>
      <c r="S446" s="234" t="s">
        <v>247</v>
      </c>
      <c r="T446" s="235" t="s">
        <v>248</v>
      </c>
      <c r="U446" s="219">
        <v>0</v>
      </c>
      <c r="V446" s="219">
        <f>ROUND(E446*U446,2)</f>
        <v>0</v>
      </c>
      <c r="W446" s="219"/>
      <c r="X446" s="219" t="s">
        <v>226</v>
      </c>
      <c r="Y446" s="210"/>
      <c r="Z446" s="210"/>
      <c r="AA446" s="210"/>
      <c r="AB446" s="210"/>
      <c r="AC446" s="210"/>
      <c r="AD446" s="210"/>
      <c r="AE446" s="210"/>
      <c r="AF446" s="210"/>
      <c r="AG446" s="210" t="s">
        <v>227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17"/>
      <c r="B447" s="218"/>
      <c r="C447" s="243" t="s">
        <v>480</v>
      </c>
      <c r="D447" s="220"/>
      <c r="E447" s="221"/>
      <c r="F447" s="219"/>
      <c r="G447" s="219"/>
      <c r="H447" s="219"/>
      <c r="I447" s="219"/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0"/>
      <c r="Z447" s="210"/>
      <c r="AA447" s="210"/>
      <c r="AB447" s="210"/>
      <c r="AC447" s="210"/>
      <c r="AD447" s="210"/>
      <c r="AE447" s="210"/>
      <c r="AF447" s="210"/>
      <c r="AG447" s="210" t="s">
        <v>231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">
      <c r="A448" s="217"/>
      <c r="B448" s="218"/>
      <c r="C448" s="243" t="s">
        <v>758</v>
      </c>
      <c r="D448" s="220"/>
      <c r="E448" s="221">
        <v>11</v>
      </c>
      <c r="F448" s="219"/>
      <c r="G448" s="219"/>
      <c r="H448" s="219"/>
      <c r="I448" s="219"/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231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2.5" outlineLevel="1" x14ac:dyDescent="0.2">
      <c r="A449" s="229">
        <v>116</v>
      </c>
      <c r="B449" s="230" t="s">
        <v>759</v>
      </c>
      <c r="C449" s="241" t="s">
        <v>760</v>
      </c>
      <c r="D449" s="231" t="s">
        <v>452</v>
      </c>
      <c r="E449" s="232">
        <v>30</v>
      </c>
      <c r="F449" s="233"/>
      <c r="G449" s="234">
        <f>ROUND(E449*F449,2)</f>
        <v>0</v>
      </c>
      <c r="H449" s="233"/>
      <c r="I449" s="234">
        <f>ROUND(E449*H449,2)</f>
        <v>0</v>
      </c>
      <c r="J449" s="233"/>
      <c r="K449" s="234">
        <f>ROUND(E449*J449,2)</f>
        <v>0</v>
      </c>
      <c r="L449" s="234">
        <v>21</v>
      </c>
      <c r="M449" s="234">
        <f>G449*(1+L449/100)</f>
        <v>0</v>
      </c>
      <c r="N449" s="234">
        <v>0</v>
      </c>
      <c r="O449" s="234">
        <f>ROUND(E449*N449,2)</f>
        <v>0</v>
      </c>
      <c r="P449" s="234">
        <v>0</v>
      </c>
      <c r="Q449" s="234">
        <f>ROUND(E449*P449,2)</f>
        <v>0</v>
      </c>
      <c r="R449" s="234"/>
      <c r="S449" s="234" t="s">
        <v>247</v>
      </c>
      <c r="T449" s="235" t="s">
        <v>248</v>
      </c>
      <c r="U449" s="219">
        <v>0</v>
      </c>
      <c r="V449" s="219">
        <f>ROUND(E449*U449,2)</f>
        <v>0</v>
      </c>
      <c r="W449" s="219"/>
      <c r="X449" s="219" t="s">
        <v>226</v>
      </c>
      <c r="Y449" s="210"/>
      <c r="Z449" s="210"/>
      <c r="AA449" s="210"/>
      <c r="AB449" s="210"/>
      <c r="AC449" s="210"/>
      <c r="AD449" s="210"/>
      <c r="AE449" s="210"/>
      <c r="AF449" s="210"/>
      <c r="AG449" s="210" t="s">
        <v>227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">
      <c r="A450" s="217"/>
      <c r="B450" s="218"/>
      <c r="C450" s="243" t="s">
        <v>480</v>
      </c>
      <c r="D450" s="220"/>
      <c r="E450" s="221"/>
      <c r="F450" s="219"/>
      <c r="G450" s="219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231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">
      <c r="A451" s="217"/>
      <c r="B451" s="218"/>
      <c r="C451" s="243" t="s">
        <v>761</v>
      </c>
      <c r="D451" s="220"/>
      <c r="E451" s="221">
        <v>30</v>
      </c>
      <c r="F451" s="219"/>
      <c r="G451" s="219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231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ht="22.5" outlineLevel="1" x14ac:dyDescent="0.2">
      <c r="A452" s="229">
        <v>117</v>
      </c>
      <c r="B452" s="230" t="s">
        <v>762</v>
      </c>
      <c r="C452" s="241" t="s">
        <v>763</v>
      </c>
      <c r="D452" s="231" t="s">
        <v>452</v>
      </c>
      <c r="E452" s="232">
        <v>30</v>
      </c>
      <c r="F452" s="233"/>
      <c r="G452" s="234">
        <f>ROUND(E452*F452,2)</f>
        <v>0</v>
      </c>
      <c r="H452" s="233"/>
      <c r="I452" s="234">
        <f>ROUND(E452*H452,2)</f>
        <v>0</v>
      </c>
      <c r="J452" s="233"/>
      <c r="K452" s="234">
        <f>ROUND(E452*J452,2)</f>
        <v>0</v>
      </c>
      <c r="L452" s="234">
        <v>21</v>
      </c>
      <c r="M452" s="234">
        <f>G452*(1+L452/100)</f>
        <v>0</v>
      </c>
      <c r="N452" s="234">
        <v>0</v>
      </c>
      <c r="O452" s="234">
        <f>ROUND(E452*N452,2)</f>
        <v>0</v>
      </c>
      <c r="P452" s="234">
        <v>0</v>
      </c>
      <c r="Q452" s="234">
        <f>ROUND(E452*P452,2)</f>
        <v>0</v>
      </c>
      <c r="R452" s="234"/>
      <c r="S452" s="234" t="s">
        <v>247</v>
      </c>
      <c r="T452" s="235" t="s">
        <v>248</v>
      </c>
      <c r="U452" s="219">
        <v>0</v>
      </c>
      <c r="V452" s="219">
        <f>ROUND(E452*U452,2)</f>
        <v>0</v>
      </c>
      <c r="W452" s="219"/>
      <c r="X452" s="219" t="s">
        <v>226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227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">
      <c r="A453" s="217"/>
      <c r="B453" s="218"/>
      <c r="C453" s="243" t="s">
        <v>480</v>
      </c>
      <c r="D453" s="220"/>
      <c r="E453" s="221"/>
      <c r="F453" s="219"/>
      <c r="G453" s="219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231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">
      <c r="A454" s="217"/>
      <c r="B454" s="218"/>
      <c r="C454" s="243" t="s">
        <v>764</v>
      </c>
      <c r="D454" s="220"/>
      <c r="E454" s="221">
        <v>30</v>
      </c>
      <c r="F454" s="219"/>
      <c r="G454" s="219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231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2.5" outlineLevel="1" x14ac:dyDescent="0.2">
      <c r="A455" s="229">
        <v>118</v>
      </c>
      <c r="B455" s="230" t="s">
        <v>765</v>
      </c>
      <c r="C455" s="241" t="s">
        <v>766</v>
      </c>
      <c r="D455" s="231" t="s">
        <v>452</v>
      </c>
      <c r="E455" s="232">
        <v>20.5</v>
      </c>
      <c r="F455" s="233"/>
      <c r="G455" s="234">
        <f>ROUND(E455*F455,2)</f>
        <v>0</v>
      </c>
      <c r="H455" s="233"/>
      <c r="I455" s="234">
        <f>ROUND(E455*H455,2)</f>
        <v>0</v>
      </c>
      <c r="J455" s="233"/>
      <c r="K455" s="234">
        <f>ROUND(E455*J455,2)</f>
        <v>0</v>
      </c>
      <c r="L455" s="234">
        <v>21</v>
      </c>
      <c r="M455" s="234">
        <f>G455*(1+L455/100)</f>
        <v>0</v>
      </c>
      <c r="N455" s="234">
        <v>0</v>
      </c>
      <c r="O455" s="234">
        <f>ROUND(E455*N455,2)</f>
        <v>0</v>
      </c>
      <c r="P455" s="234">
        <v>0</v>
      </c>
      <c r="Q455" s="234">
        <f>ROUND(E455*P455,2)</f>
        <v>0</v>
      </c>
      <c r="R455" s="234"/>
      <c r="S455" s="234" t="s">
        <v>247</v>
      </c>
      <c r="T455" s="235" t="s">
        <v>248</v>
      </c>
      <c r="U455" s="219">
        <v>0</v>
      </c>
      <c r="V455" s="219">
        <f>ROUND(E455*U455,2)</f>
        <v>0</v>
      </c>
      <c r="W455" s="219"/>
      <c r="X455" s="219" t="s">
        <v>226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227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">
      <c r="A456" s="217"/>
      <c r="B456" s="218"/>
      <c r="C456" s="243" t="s">
        <v>480</v>
      </c>
      <c r="D456" s="220"/>
      <c r="E456" s="221"/>
      <c r="F456" s="219"/>
      <c r="G456" s="219"/>
      <c r="H456" s="219"/>
      <c r="I456" s="219"/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231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">
      <c r="A457" s="217"/>
      <c r="B457" s="218"/>
      <c r="C457" s="243" t="s">
        <v>767</v>
      </c>
      <c r="D457" s="220"/>
      <c r="E457" s="221">
        <v>20.5</v>
      </c>
      <c r="F457" s="219"/>
      <c r="G457" s="219"/>
      <c r="H457" s="219"/>
      <c r="I457" s="219"/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231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ht="22.5" outlineLevel="1" x14ac:dyDescent="0.2">
      <c r="A458" s="229">
        <v>119</v>
      </c>
      <c r="B458" s="230" t="s">
        <v>768</v>
      </c>
      <c r="C458" s="241" t="s">
        <v>769</v>
      </c>
      <c r="D458" s="231" t="s">
        <v>452</v>
      </c>
      <c r="E458" s="232">
        <v>20.5</v>
      </c>
      <c r="F458" s="233"/>
      <c r="G458" s="234">
        <f>ROUND(E458*F458,2)</f>
        <v>0</v>
      </c>
      <c r="H458" s="233"/>
      <c r="I458" s="234">
        <f>ROUND(E458*H458,2)</f>
        <v>0</v>
      </c>
      <c r="J458" s="233"/>
      <c r="K458" s="234">
        <f>ROUND(E458*J458,2)</f>
        <v>0</v>
      </c>
      <c r="L458" s="234">
        <v>21</v>
      </c>
      <c r="M458" s="234">
        <f>G458*(1+L458/100)</f>
        <v>0</v>
      </c>
      <c r="N458" s="234">
        <v>0</v>
      </c>
      <c r="O458" s="234">
        <f>ROUND(E458*N458,2)</f>
        <v>0</v>
      </c>
      <c r="P458" s="234">
        <v>0</v>
      </c>
      <c r="Q458" s="234">
        <f>ROUND(E458*P458,2)</f>
        <v>0</v>
      </c>
      <c r="R458" s="234"/>
      <c r="S458" s="234" t="s">
        <v>247</v>
      </c>
      <c r="T458" s="235" t="s">
        <v>248</v>
      </c>
      <c r="U458" s="219">
        <v>0</v>
      </c>
      <c r="V458" s="219">
        <f>ROUND(E458*U458,2)</f>
        <v>0</v>
      </c>
      <c r="W458" s="219"/>
      <c r="X458" s="219" t="s">
        <v>226</v>
      </c>
      <c r="Y458" s="210"/>
      <c r="Z458" s="210"/>
      <c r="AA458" s="210"/>
      <c r="AB458" s="210"/>
      <c r="AC458" s="210"/>
      <c r="AD458" s="210"/>
      <c r="AE458" s="210"/>
      <c r="AF458" s="210"/>
      <c r="AG458" s="210" t="s">
        <v>227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">
      <c r="A459" s="217"/>
      <c r="B459" s="218"/>
      <c r="C459" s="243" t="s">
        <v>480</v>
      </c>
      <c r="D459" s="220"/>
      <c r="E459" s="221"/>
      <c r="F459" s="219"/>
      <c r="G459" s="219"/>
      <c r="H459" s="219"/>
      <c r="I459" s="219"/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0"/>
      <c r="Z459" s="210"/>
      <c r="AA459" s="210"/>
      <c r="AB459" s="210"/>
      <c r="AC459" s="210"/>
      <c r="AD459" s="210"/>
      <c r="AE459" s="210"/>
      <c r="AF459" s="210"/>
      <c r="AG459" s="210" t="s">
        <v>231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">
      <c r="A460" s="217"/>
      <c r="B460" s="218"/>
      <c r="C460" s="243" t="s">
        <v>770</v>
      </c>
      <c r="D460" s="220"/>
      <c r="E460" s="221">
        <v>20.5</v>
      </c>
      <c r="F460" s="219"/>
      <c r="G460" s="219"/>
      <c r="H460" s="219"/>
      <c r="I460" s="219"/>
      <c r="J460" s="219"/>
      <c r="K460" s="219"/>
      <c r="L460" s="219"/>
      <c r="M460" s="219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0"/>
      <c r="Z460" s="210"/>
      <c r="AA460" s="210"/>
      <c r="AB460" s="210"/>
      <c r="AC460" s="210"/>
      <c r="AD460" s="210"/>
      <c r="AE460" s="210"/>
      <c r="AF460" s="210"/>
      <c r="AG460" s="210" t="s">
        <v>231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ht="22.5" outlineLevel="1" x14ac:dyDescent="0.2">
      <c r="A461" s="229">
        <v>120</v>
      </c>
      <c r="B461" s="230" t="s">
        <v>771</v>
      </c>
      <c r="C461" s="241" t="s">
        <v>772</v>
      </c>
      <c r="D461" s="231" t="s">
        <v>452</v>
      </c>
      <c r="E461" s="232">
        <v>20.5</v>
      </c>
      <c r="F461" s="233"/>
      <c r="G461" s="234">
        <f>ROUND(E461*F461,2)</f>
        <v>0</v>
      </c>
      <c r="H461" s="233"/>
      <c r="I461" s="234">
        <f>ROUND(E461*H461,2)</f>
        <v>0</v>
      </c>
      <c r="J461" s="233"/>
      <c r="K461" s="234">
        <f>ROUND(E461*J461,2)</f>
        <v>0</v>
      </c>
      <c r="L461" s="234">
        <v>21</v>
      </c>
      <c r="M461" s="234">
        <f>G461*(1+L461/100)</f>
        <v>0</v>
      </c>
      <c r="N461" s="234">
        <v>0</v>
      </c>
      <c r="O461" s="234">
        <f>ROUND(E461*N461,2)</f>
        <v>0</v>
      </c>
      <c r="P461" s="234">
        <v>0</v>
      </c>
      <c r="Q461" s="234">
        <f>ROUND(E461*P461,2)</f>
        <v>0</v>
      </c>
      <c r="R461" s="234"/>
      <c r="S461" s="234" t="s">
        <v>247</v>
      </c>
      <c r="T461" s="235" t="s">
        <v>248</v>
      </c>
      <c r="U461" s="219">
        <v>0</v>
      </c>
      <c r="V461" s="219">
        <f>ROUND(E461*U461,2)</f>
        <v>0</v>
      </c>
      <c r="W461" s="219"/>
      <c r="X461" s="219" t="s">
        <v>226</v>
      </c>
      <c r="Y461" s="210"/>
      <c r="Z461" s="210"/>
      <c r="AA461" s="210"/>
      <c r="AB461" s="210"/>
      <c r="AC461" s="210"/>
      <c r="AD461" s="210"/>
      <c r="AE461" s="210"/>
      <c r="AF461" s="210"/>
      <c r="AG461" s="210" t="s">
        <v>227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">
      <c r="A462" s="217"/>
      <c r="B462" s="218"/>
      <c r="C462" s="243" t="s">
        <v>480</v>
      </c>
      <c r="D462" s="220"/>
      <c r="E462" s="221"/>
      <c r="F462" s="219"/>
      <c r="G462" s="219"/>
      <c r="H462" s="219"/>
      <c r="I462" s="219"/>
      <c r="J462" s="219"/>
      <c r="K462" s="219"/>
      <c r="L462" s="219"/>
      <c r="M462" s="219"/>
      <c r="N462" s="219"/>
      <c r="O462" s="219"/>
      <c r="P462" s="219"/>
      <c r="Q462" s="219"/>
      <c r="R462" s="219"/>
      <c r="S462" s="219"/>
      <c r="T462" s="219"/>
      <c r="U462" s="219"/>
      <c r="V462" s="219"/>
      <c r="W462" s="219"/>
      <c r="X462" s="219"/>
      <c r="Y462" s="210"/>
      <c r="Z462" s="210"/>
      <c r="AA462" s="210"/>
      <c r="AB462" s="210"/>
      <c r="AC462" s="210"/>
      <c r="AD462" s="210"/>
      <c r="AE462" s="210"/>
      <c r="AF462" s="210"/>
      <c r="AG462" s="210" t="s">
        <v>231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">
      <c r="A463" s="217"/>
      <c r="B463" s="218"/>
      <c r="C463" s="243" t="s">
        <v>773</v>
      </c>
      <c r="D463" s="220"/>
      <c r="E463" s="221">
        <v>20.5</v>
      </c>
      <c r="F463" s="219"/>
      <c r="G463" s="219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231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ht="22.5" outlineLevel="1" x14ac:dyDescent="0.2">
      <c r="A464" s="229">
        <v>121</v>
      </c>
      <c r="B464" s="230" t="s">
        <v>774</v>
      </c>
      <c r="C464" s="241" t="s">
        <v>775</v>
      </c>
      <c r="D464" s="231" t="s">
        <v>452</v>
      </c>
      <c r="E464" s="232">
        <v>4</v>
      </c>
      <c r="F464" s="233"/>
      <c r="G464" s="234">
        <f>ROUND(E464*F464,2)</f>
        <v>0</v>
      </c>
      <c r="H464" s="233"/>
      <c r="I464" s="234">
        <f>ROUND(E464*H464,2)</f>
        <v>0</v>
      </c>
      <c r="J464" s="233"/>
      <c r="K464" s="234">
        <f>ROUND(E464*J464,2)</f>
        <v>0</v>
      </c>
      <c r="L464" s="234">
        <v>21</v>
      </c>
      <c r="M464" s="234">
        <f>G464*(1+L464/100)</f>
        <v>0</v>
      </c>
      <c r="N464" s="234">
        <v>0</v>
      </c>
      <c r="O464" s="234">
        <f>ROUND(E464*N464,2)</f>
        <v>0</v>
      </c>
      <c r="P464" s="234">
        <v>0</v>
      </c>
      <c r="Q464" s="234">
        <f>ROUND(E464*P464,2)</f>
        <v>0</v>
      </c>
      <c r="R464" s="234"/>
      <c r="S464" s="234" t="s">
        <v>247</v>
      </c>
      <c r="T464" s="235" t="s">
        <v>248</v>
      </c>
      <c r="U464" s="219">
        <v>0</v>
      </c>
      <c r="V464" s="219">
        <f>ROUND(E464*U464,2)</f>
        <v>0</v>
      </c>
      <c r="W464" s="219"/>
      <c r="X464" s="219" t="s">
        <v>226</v>
      </c>
      <c r="Y464" s="210"/>
      <c r="Z464" s="210"/>
      <c r="AA464" s="210"/>
      <c r="AB464" s="210"/>
      <c r="AC464" s="210"/>
      <c r="AD464" s="210"/>
      <c r="AE464" s="210"/>
      <c r="AF464" s="210"/>
      <c r="AG464" s="210" t="s">
        <v>227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">
      <c r="A465" s="217"/>
      <c r="B465" s="218"/>
      <c r="C465" s="243" t="s">
        <v>480</v>
      </c>
      <c r="D465" s="220"/>
      <c r="E465" s="221"/>
      <c r="F465" s="219"/>
      <c r="G465" s="219"/>
      <c r="H465" s="219"/>
      <c r="I465" s="219"/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0"/>
      <c r="Z465" s="210"/>
      <c r="AA465" s="210"/>
      <c r="AB465" s="210"/>
      <c r="AC465" s="210"/>
      <c r="AD465" s="210"/>
      <c r="AE465" s="210"/>
      <c r="AF465" s="210"/>
      <c r="AG465" s="210" t="s">
        <v>231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">
      <c r="A466" s="217"/>
      <c r="B466" s="218"/>
      <c r="C466" s="243" t="s">
        <v>776</v>
      </c>
      <c r="D466" s="220"/>
      <c r="E466" s="221">
        <v>4</v>
      </c>
      <c r="F466" s="219"/>
      <c r="G466" s="219"/>
      <c r="H466" s="219"/>
      <c r="I466" s="219"/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0"/>
      <c r="Z466" s="210"/>
      <c r="AA466" s="210"/>
      <c r="AB466" s="210"/>
      <c r="AC466" s="210"/>
      <c r="AD466" s="210"/>
      <c r="AE466" s="210"/>
      <c r="AF466" s="210"/>
      <c r="AG466" s="210" t="s">
        <v>231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ht="22.5" outlineLevel="1" x14ac:dyDescent="0.2">
      <c r="A467" s="229">
        <v>122</v>
      </c>
      <c r="B467" s="230" t="s">
        <v>777</v>
      </c>
      <c r="C467" s="241" t="s">
        <v>778</v>
      </c>
      <c r="D467" s="231" t="s">
        <v>411</v>
      </c>
      <c r="E467" s="232">
        <v>1</v>
      </c>
      <c r="F467" s="233"/>
      <c r="G467" s="234">
        <f>ROUND(E467*F467,2)</f>
        <v>0</v>
      </c>
      <c r="H467" s="233"/>
      <c r="I467" s="234">
        <f>ROUND(E467*H467,2)</f>
        <v>0</v>
      </c>
      <c r="J467" s="233"/>
      <c r="K467" s="234">
        <f>ROUND(E467*J467,2)</f>
        <v>0</v>
      </c>
      <c r="L467" s="234">
        <v>21</v>
      </c>
      <c r="M467" s="234">
        <f>G467*(1+L467/100)</f>
        <v>0</v>
      </c>
      <c r="N467" s="234">
        <v>0</v>
      </c>
      <c r="O467" s="234">
        <f>ROUND(E467*N467,2)</f>
        <v>0</v>
      </c>
      <c r="P467" s="234">
        <v>0</v>
      </c>
      <c r="Q467" s="234">
        <f>ROUND(E467*P467,2)</f>
        <v>0</v>
      </c>
      <c r="R467" s="234"/>
      <c r="S467" s="234" t="s">
        <v>247</v>
      </c>
      <c r="T467" s="235" t="s">
        <v>248</v>
      </c>
      <c r="U467" s="219">
        <v>0</v>
      </c>
      <c r="V467" s="219">
        <f>ROUND(E467*U467,2)</f>
        <v>0</v>
      </c>
      <c r="W467" s="219"/>
      <c r="X467" s="219" t="s">
        <v>226</v>
      </c>
      <c r="Y467" s="210"/>
      <c r="Z467" s="210"/>
      <c r="AA467" s="210"/>
      <c r="AB467" s="210"/>
      <c r="AC467" s="210"/>
      <c r="AD467" s="210"/>
      <c r="AE467" s="210"/>
      <c r="AF467" s="210"/>
      <c r="AG467" s="210" t="s">
        <v>227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">
      <c r="A468" s="217"/>
      <c r="B468" s="218"/>
      <c r="C468" s="243" t="s">
        <v>480</v>
      </c>
      <c r="D468" s="220"/>
      <c r="E468" s="221"/>
      <c r="F468" s="219"/>
      <c r="G468" s="219"/>
      <c r="H468" s="219"/>
      <c r="I468" s="219"/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19"/>
      <c r="Y468" s="210"/>
      <c r="Z468" s="210"/>
      <c r="AA468" s="210"/>
      <c r="AB468" s="210"/>
      <c r="AC468" s="210"/>
      <c r="AD468" s="210"/>
      <c r="AE468" s="210"/>
      <c r="AF468" s="210"/>
      <c r="AG468" s="210" t="s">
        <v>231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">
      <c r="A469" s="217"/>
      <c r="B469" s="218"/>
      <c r="C469" s="243" t="s">
        <v>779</v>
      </c>
      <c r="D469" s="220"/>
      <c r="E469" s="221">
        <v>1</v>
      </c>
      <c r="F469" s="219"/>
      <c r="G469" s="219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0"/>
      <c r="Z469" s="210"/>
      <c r="AA469" s="210"/>
      <c r="AB469" s="210"/>
      <c r="AC469" s="210"/>
      <c r="AD469" s="210"/>
      <c r="AE469" s="210"/>
      <c r="AF469" s="210"/>
      <c r="AG469" s="210" t="s">
        <v>231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x14ac:dyDescent="0.2">
      <c r="A470" s="223" t="s">
        <v>219</v>
      </c>
      <c r="B470" s="224" t="s">
        <v>175</v>
      </c>
      <c r="C470" s="240" t="s">
        <v>176</v>
      </c>
      <c r="D470" s="225"/>
      <c r="E470" s="226"/>
      <c r="F470" s="227"/>
      <c r="G470" s="227">
        <f>SUMIF(AG471:AG484,"&lt;&gt;NOR",G471:G484)</f>
        <v>0</v>
      </c>
      <c r="H470" s="227"/>
      <c r="I470" s="227">
        <f>SUM(I471:I484)</f>
        <v>0</v>
      </c>
      <c r="J470" s="227"/>
      <c r="K470" s="227">
        <f>SUM(K471:K484)</f>
        <v>0</v>
      </c>
      <c r="L470" s="227"/>
      <c r="M470" s="227">
        <f>SUM(M471:M484)</f>
        <v>0</v>
      </c>
      <c r="N470" s="227"/>
      <c r="O470" s="227">
        <f>SUM(O471:O484)</f>
        <v>0.26</v>
      </c>
      <c r="P470" s="227"/>
      <c r="Q470" s="227">
        <f>SUM(Q471:Q484)</f>
        <v>0</v>
      </c>
      <c r="R470" s="227"/>
      <c r="S470" s="227"/>
      <c r="T470" s="228"/>
      <c r="U470" s="222"/>
      <c r="V470" s="222">
        <f>SUM(V471:V484)</f>
        <v>215.89</v>
      </c>
      <c r="W470" s="222"/>
      <c r="X470" s="222"/>
      <c r="AG470" t="s">
        <v>220</v>
      </c>
    </row>
    <row r="471" spans="1:60" ht="22.5" outlineLevel="1" x14ac:dyDescent="0.2">
      <c r="A471" s="229">
        <v>123</v>
      </c>
      <c r="B471" s="230" t="s">
        <v>780</v>
      </c>
      <c r="C471" s="241" t="s">
        <v>781</v>
      </c>
      <c r="D471" s="231" t="s">
        <v>411</v>
      </c>
      <c r="E471" s="232">
        <v>12</v>
      </c>
      <c r="F471" s="233"/>
      <c r="G471" s="234">
        <f>ROUND(E471*F471,2)</f>
        <v>0</v>
      </c>
      <c r="H471" s="233"/>
      <c r="I471" s="234">
        <f>ROUND(E471*H471,2)</f>
        <v>0</v>
      </c>
      <c r="J471" s="233"/>
      <c r="K471" s="234">
        <f>ROUND(E471*J471,2)</f>
        <v>0</v>
      </c>
      <c r="L471" s="234">
        <v>21</v>
      </c>
      <c r="M471" s="234">
        <f>G471*(1+L471/100)</f>
        <v>0</v>
      </c>
      <c r="N471" s="234">
        <v>0</v>
      </c>
      <c r="O471" s="234">
        <f>ROUND(E471*N471,2)</f>
        <v>0</v>
      </c>
      <c r="P471" s="234">
        <v>0</v>
      </c>
      <c r="Q471" s="234">
        <f>ROUND(E471*P471,2)</f>
        <v>0</v>
      </c>
      <c r="R471" s="234"/>
      <c r="S471" s="234" t="s">
        <v>247</v>
      </c>
      <c r="T471" s="235" t="s">
        <v>248</v>
      </c>
      <c r="U471" s="219">
        <v>0</v>
      </c>
      <c r="V471" s="219">
        <f>ROUND(E471*U471,2)</f>
        <v>0</v>
      </c>
      <c r="W471" s="219"/>
      <c r="X471" s="219" t="s">
        <v>226</v>
      </c>
      <c r="Y471" s="210"/>
      <c r="Z471" s="210"/>
      <c r="AA471" s="210"/>
      <c r="AB471" s="210"/>
      <c r="AC471" s="210"/>
      <c r="AD471" s="210"/>
      <c r="AE471" s="210"/>
      <c r="AF471" s="210"/>
      <c r="AG471" s="210" t="s">
        <v>227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">
      <c r="A472" s="217"/>
      <c r="B472" s="218"/>
      <c r="C472" s="243" t="s">
        <v>782</v>
      </c>
      <c r="D472" s="220"/>
      <c r="E472" s="221"/>
      <c r="F472" s="219"/>
      <c r="G472" s="219"/>
      <c r="H472" s="219"/>
      <c r="I472" s="219"/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231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">
      <c r="A473" s="217"/>
      <c r="B473" s="218"/>
      <c r="C473" s="243" t="s">
        <v>783</v>
      </c>
      <c r="D473" s="220"/>
      <c r="E473" s="221">
        <v>12</v>
      </c>
      <c r="F473" s="219"/>
      <c r="G473" s="219"/>
      <c r="H473" s="219"/>
      <c r="I473" s="219"/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0"/>
      <c r="Z473" s="210"/>
      <c r="AA473" s="210"/>
      <c r="AB473" s="210"/>
      <c r="AC473" s="210"/>
      <c r="AD473" s="210"/>
      <c r="AE473" s="210"/>
      <c r="AF473" s="210"/>
      <c r="AG473" s="210" t="s">
        <v>231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33.75" outlineLevel="1" x14ac:dyDescent="0.2">
      <c r="A474" s="229">
        <v>124</v>
      </c>
      <c r="B474" s="230" t="s">
        <v>784</v>
      </c>
      <c r="C474" s="241" t="s">
        <v>785</v>
      </c>
      <c r="D474" s="231" t="s">
        <v>411</v>
      </c>
      <c r="E474" s="232">
        <v>1</v>
      </c>
      <c r="F474" s="233"/>
      <c r="G474" s="234">
        <f>ROUND(E474*F474,2)</f>
        <v>0</v>
      </c>
      <c r="H474" s="233"/>
      <c r="I474" s="234">
        <f>ROUND(E474*H474,2)</f>
        <v>0</v>
      </c>
      <c r="J474" s="233"/>
      <c r="K474" s="234">
        <f>ROUND(E474*J474,2)</f>
        <v>0</v>
      </c>
      <c r="L474" s="234">
        <v>21</v>
      </c>
      <c r="M474" s="234">
        <f>G474*(1+L474/100)</f>
        <v>0</v>
      </c>
      <c r="N474" s="234">
        <v>0</v>
      </c>
      <c r="O474" s="234">
        <f>ROUND(E474*N474,2)</f>
        <v>0</v>
      </c>
      <c r="P474" s="234">
        <v>0</v>
      </c>
      <c r="Q474" s="234">
        <f>ROUND(E474*P474,2)</f>
        <v>0</v>
      </c>
      <c r="R474" s="234"/>
      <c r="S474" s="234" t="s">
        <v>247</v>
      </c>
      <c r="T474" s="235" t="s">
        <v>248</v>
      </c>
      <c r="U474" s="219">
        <v>0</v>
      </c>
      <c r="V474" s="219">
        <f>ROUND(E474*U474,2)</f>
        <v>0</v>
      </c>
      <c r="W474" s="219"/>
      <c r="X474" s="219" t="s">
        <v>226</v>
      </c>
      <c r="Y474" s="210"/>
      <c r="Z474" s="210"/>
      <c r="AA474" s="210"/>
      <c r="AB474" s="210"/>
      <c r="AC474" s="210"/>
      <c r="AD474" s="210"/>
      <c r="AE474" s="210"/>
      <c r="AF474" s="210"/>
      <c r="AG474" s="210" t="s">
        <v>227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 x14ac:dyDescent="0.2">
      <c r="A475" s="217"/>
      <c r="B475" s="218"/>
      <c r="C475" s="243" t="s">
        <v>782</v>
      </c>
      <c r="D475" s="220"/>
      <c r="E475" s="221"/>
      <c r="F475" s="219"/>
      <c r="G475" s="219"/>
      <c r="H475" s="219"/>
      <c r="I475" s="219"/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19"/>
      <c r="Y475" s="210"/>
      <c r="Z475" s="210"/>
      <c r="AA475" s="210"/>
      <c r="AB475" s="210"/>
      <c r="AC475" s="210"/>
      <c r="AD475" s="210"/>
      <c r="AE475" s="210"/>
      <c r="AF475" s="210"/>
      <c r="AG475" s="210" t="s">
        <v>231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">
      <c r="A476" s="217"/>
      <c r="B476" s="218"/>
      <c r="C476" s="243" t="s">
        <v>786</v>
      </c>
      <c r="D476" s="220"/>
      <c r="E476" s="221">
        <v>1</v>
      </c>
      <c r="F476" s="219"/>
      <c r="G476" s="219"/>
      <c r="H476" s="219"/>
      <c r="I476" s="219"/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231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ht="22.5" outlineLevel="1" x14ac:dyDescent="0.2">
      <c r="A477" s="229">
        <v>125</v>
      </c>
      <c r="B477" s="230" t="s">
        <v>787</v>
      </c>
      <c r="C477" s="241" t="s">
        <v>788</v>
      </c>
      <c r="D477" s="231" t="s">
        <v>389</v>
      </c>
      <c r="E477" s="232">
        <v>51</v>
      </c>
      <c r="F477" s="233"/>
      <c r="G477" s="234">
        <f>ROUND(E477*F477,2)</f>
        <v>0</v>
      </c>
      <c r="H477" s="233"/>
      <c r="I477" s="234">
        <f>ROUND(E477*H477,2)</f>
        <v>0</v>
      </c>
      <c r="J477" s="233"/>
      <c r="K477" s="234">
        <f>ROUND(E477*J477,2)</f>
        <v>0</v>
      </c>
      <c r="L477" s="234">
        <v>21</v>
      </c>
      <c r="M477" s="234">
        <f>G477*(1+L477/100)</f>
        <v>0</v>
      </c>
      <c r="N477" s="234">
        <v>1E-3</v>
      </c>
      <c r="O477" s="234">
        <f>ROUND(E477*N477,2)</f>
        <v>0.05</v>
      </c>
      <c r="P477" s="234">
        <v>0</v>
      </c>
      <c r="Q477" s="234">
        <f>ROUND(E477*P477,2)</f>
        <v>0</v>
      </c>
      <c r="R477" s="234"/>
      <c r="S477" s="234" t="s">
        <v>247</v>
      </c>
      <c r="T477" s="235" t="s">
        <v>248</v>
      </c>
      <c r="U477" s="219">
        <v>0.84</v>
      </c>
      <c r="V477" s="219">
        <f>ROUND(E477*U477,2)</f>
        <v>42.84</v>
      </c>
      <c r="W477" s="219"/>
      <c r="X477" s="219" t="s">
        <v>226</v>
      </c>
      <c r="Y477" s="210"/>
      <c r="Z477" s="210"/>
      <c r="AA477" s="210"/>
      <c r="AB477" s="210"/>
      <c r="AC477" s="210"/>
      <c r="AD477" s="210"/>
      <c r="AE477" s="210"/>
      <c r="AF477" s="210"/>
      <c r="AG477" s="210" t="s">
        <v>227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">
      <c r="A478" s="217"/>
      <c r="B478" s="218"/>
      <c r="C478" s="243" t="s">
        <v>480</v>
      </c>
      <c r="D478" s="220"/>
      <c r="E478" s="221"/>
      <c r="F478" s="219"/>
      <c r="G478" s="219"/>
      <c r="H478" s="219"/>
      <c r="I478" s="219"/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231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">
      <c r="A479" s="217"/>
      <c r="B479" s="218"/>
      <c r="C479" s="243" t="s">
        <v>269</v>
      </c>
      <c r="D479" s="220"/>
      <c r="E479" s="221">
        <v>51</v>
      </c>
      <c r="F479" s="219"/>
      <c r="G479" s="219"/>
      <c r="H479" s="219"/>
      <c r="I479" s="219"/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19"/>
      <c r="Y479" s="210"/>
      <c r="Z479" s="210"/>
      <c r="AA479" s="210"/>
      <c r="AB479" s="210"/>
      <c r="AC479" s="210"/>
      <c r="AD479" s="210"/>
      <c r="AE479" s="210"/>
      <c r="AF479" s="210"/>
      <c r="AG479" s="210" t="s">
        <v>231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ht="22.5" outlineLevel="1" x14ac:dyDescent="0.2">
      <c r="A480" s="229">
        <v>126</v>
      </c>
      <c r="B480" s="230" t="s">
        <v>789</v>
      </c>
      <c r="C480" s="241" t="s">
        <v>790</v>
      </c>
      <c r="D480" s="231" t="s">
        <v>389</v>
      </c>
      <c r="E480" s="232">
        <v>205</v>
      </c>
      <c r="F480" s="233"/>
      <c r="G480" s="234">
        <f>ROUND(E480*F480,2)</f>
        <v>0</v>
      </c>
      <c r="H480" s="233"/>
      <c r="I480" s="234">
        <f>ROUND(E480*H480,2)</f>
        <v>0</v>
      </c>
      <c r="J480" s="233"/>
      <c r="K480" s="234">
        <f>ROUND(E480*J480,2)</f>
        <v>0</v>
      </c>
      <c r="L480" s="234">
        <v>21</v>
      </c>
      <c r="M480" s="234">
        <f>G480*(1+L480/100)</f>
        <v>0</v>
      </c>
      <c r="N480" s="234">
        <v>1E-3</v>
      </c>
      <c r="O480" s="234">
        <f>ROUND(E480*N480,2)</f>
        <v>0.21</v>
      </c>
      <c r="P480" s="234">
        <v>0</v>
      </c>
      <c r="Q480" s="234">
        <f>ROUND(E480*P480,2)</f>
        <v>0</v>
      </c>
      <c r="R480" s="234"/>
      <c r="S480" s="234" t="s">
        <v>247</v>
      </c>
      <c r="T480" s="235" t="s">
        <v>248</v>
      </c>
      <c r="U480" s="219">
        <v>0.84</v>
      </c>
      <c r="V480" s="219">
        <f>ROUND(E480*U480,2)</f>
        <v>172.2</v>
      </c>
      <c r="W480" s="219"/>
      <c r="X480" s="219" t="s">
        <v>226</v>
      </c>
      <c r="Y480" s="210"/>
      <c r="Z480" s="210"/>
      <c r="AA480" s="210"/>
      <c r="AB480" s="210"/>
      <c r="AC480" s="210"/>
      <c r="AD480" s="210"/>
      <c r="AE480" s="210"/>
      <c r="AF480" s="210"/>
      <c r="AG480" s="210" t="s">
        <v>227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">
      <c r="A481" s="217"/>
      <c r="B481" s="218"/>
      <c r="C481" s="243" t="s">
        <v>480</v>
      </c>
      <c r="D481" s="220"/>
      <c r="E481" s="221"/>
      <c r="F481" s="219"/>
      <c r="G481" s="219"/>
      <c r="H481" s="219"/>
      <c r="I481" s="219"/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0"/>
      <c r="Z481" s="210"/>
      <c r="AA481" s="210"/>
      <c r="AB481" s="210"/>
      <c r="AC481" s="210"/>
      <c r="AD481" s="210"/>
      <c r="AE481" s="210"/>
      <c r="AF481" s="210"/>
      <c r="AG481" s="210" t="s">
        <v>231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">
      <c r="A482" s="217"/>
      <c r="B482" s="218"/>
      <c r="C482" s="243" t="s">
        <v>791</v>
      </c>
      <c r="D482" s="220"/>
      <c r="E482" s="221">
        <v>205</v>
      </c>
      <c r="F482" s="219"/>
      <c r="G482" s="219"/>
      <c r="H482" s="219"/>
      <c r="I482" s="219"/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231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">
      <c r="A483" s="229">
        <v>127</v>
      </c>
      <c r="B483" s="230" t="s">
        <v>792</v>
      </c>
      <c r="C483" s="241" t="s">
        <v>793</v>
      </c>
      <c r="D483" s="231" t="s">
        <v>237</v>
      </c>
      <c r="E483" s="232">
        <v>0.25600000000000001</v>
      </c>
      <c r="F483" s="233"/>
      <c r="G483" s="234">
        <f>ROUND(E483*F483,2)</f>
        <v>0</v>
      </c>
      <c r="H483" s="233"/>
      <c r="I483" s="234">
        <f>ROUND(E483*H483,2)</f>
        <v>0</v>
      </c>
      <c r="J483" s="233"/>
      <c r="K483" s="234">
        <f>ROUND(E483*J483,2)</f>
        <v>0</v>
      </c>
      <c r="L483" s="234">
        <v>21</v>
      </c>
      <c r="M483" s="234">
        <f>G483*(1+L483/100)</f>
        <v>0</v>
      </c>
      <c r="N483" s="234">
        <v>0</v>
      </c>
      <c r="O483" s="234">
        <f>ROUND(E483*N483,2)</f>
        <v>0</v>
      </c>
      <c r="P483" s="234">
        <v>0</v>
      </c>
      <c r="Q483" s="234">
        <f>ROUND(E483*P483,2)</f>
        <v>0</v>
      </c>
      <c r="R483" s="234" t="s">
        <v>794</v>
      </c>
      <c r="S483" s="234" t="s">
        <v>225</v>
      </c>
      <c r="T483" s="235" t="s">
        <v>225</v>
      </c>
      <c r="U483" s="219">
        <v>3.327</v>
      </c>
      <c r="V483" s="219">
        <f>ROUND(E483*U483,2)</f>
        <v>0.85</v>
      </c>
      <c r="W483" s="219"/>
      <c r="X483" s="219" t="s">
        <v>158</v>
      </c>
      <c r="Y483" s="210"/>
      <c r="Z483" s="210"/>
      <c r="AA483" s="210"/>
      <c r="AB483" s="210"/>
      <c r="AC483" s="210"/>
      <c r="AD483" s="210"/>
      <c r="AE483" s="210"/>
      <c r="AF483" s="210"/>
      <c r="AG483" s="210" t="s">
        <v>672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">
      <c r="A484" s="217"/>
      <c r="B484" s="218"/>
      <c r="C484" s="242" t="s">
        <v>721</v>
      </c>
      <c r="D484" s="236"/>
      <c r="E484" s="236"/>
      <c r="F484" s="236"/>
      <c r="G484" s="236"/>
      <c r="H484" s="219"/>
      <c r="I484" s="219"/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1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229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x14ac:dyDescent="0.2">
      <c r="A485" s="223" t="s">
        <v>219</v>
      </c>
      <c r="B485" s="224" t="s">
        <v>177</v>
      </c>
      <c r="C485" s="240" t="s">
        <v>178</v>
      </c>
      <c r="D485" s="225"/>
      <c r="E485" s="226"/>
      <c r="F485" s="227"/>
      <c r="G485" s="227">
        <f>SUMIF(AG486:AG524,"&lt;&gt;NOR",G486:G524)</f>
        <v>0</v>
      </c>
      <c r="H485" s="227"/>
      <c r="I485" s="227">
        <f>SUM(I486:I524)</f>
        <v>0</v>
      </c>
      <c r="J485" s="227"/>
      <c r="K485" s="227">
        <f>SUM(K486:K524)</f>
        <v>0</v>
      </c>
      <c r="L485" s="227"/>
      <c r="M485" s="227">
        <f>SUM(M486:M524)</f>
        <v>0</v>
      </c>
      <c r="N485" s="227"/>
      <c r="O485" s="227">
        <f>SUM(O486:O524)</f>
        <v>0.8</v>
      </c>
      <c r="P485" s="227"/>
      <c r="Q485" s="227">
        <f>SUM(Q486:Q524)</f>
        <v>0</v>
      </c>
      <c r="R485" s="227"/>
      <c r="S485" s="227"/>
      <c r="T485" s="228"/>
      <c r="U485" s="222"/>
      <c r="V485" s="222">
        <f>SUM(V486:V524)</f>
        <v>280.55999999999995</v>
      </c>
      <c r="W485" s="222"/>
      <c r="X485" s="222"/>
      <c r="AG485" t="s">
        <v>220</v>
      </c>
    </row>
    <row r="486" spans="1:60" ht="22.5" outlineLevel="1" x14ac:dyDescent="0.2">
      <c r="A486" s="229">
        <v>128</v>
      </c>
      <c r="B486" s="230" t="s">
        <v>795</v>
      </c>
      <c r="C486" s="241" t="s">
        <v>796</v>
      </c>
      <c r="D486" s="231" t="s">
        <v>223</v>
      </c>
      <c r="E486" s="232">
        <v>131.76499999999999</v>
      </c>
      <c r="F486" s="233"/>
      <c r="G486" s="234">
        <f>ROUND(E486*F486,2)</f>
        <v>0</v>
      </c>
      <c r="H486" s="233"/>
      <c r="I486" s="234">
        <f>ROUND(E486*H486,2)</f>
        <v>0</v>
      </c>
      <c r="J486" s="233"/>
      <c r="K486" s="234">
        <f>ROUND(E486*J486,2)</f>
        <v>0</v>
      </c>
      <c r="L486" s="234">
        <v>21</v>
      </c>
      <c r="M486" s="234">
        <f>G486*(1+L486/100)</f>
        <v>0</v>
      </c>
      <c r="N486" s="234">
        <v>3.5999999999999999E-3</v>
      </c>
      <c r="O486" s="234">
        <f>ROUND(E486*N486,2)</f>
        <v>0.47</v>
      </c>
      <c r="P486" s="234">
        <v>0</v>
      </c>
      <c r="Q486" s="234">
        <f>ROUND(E486*P486,2)</f>
        <v>0</v>
      </c>
      <c r="R486" s="234"/>
      <c r="S486" s="234" t="s">
        <v>247</v>
      </c>
      <c r="T486" s="235" t="s">
        <v>248</v>
      </c>
      <c r="U486" s="219">
        <v>1.29</v>
      </c>
      <c r="V486" s="219">
        <f>ROUND(E486*U486,2)</f>
        <v>169.98</v>
      </c>
      <c r="W486" s="219"/>
      <c r="X486" s="219" t="s">
        <v>226</v>
      </c>
      <c r="Y486" s="210"/>
      <c r="Z486" s="210"/>
      <c r="AA486" s="210"/>
      <c r="AB486" s="210"/>
      <c r="AC486" s="210"/>
      <c r="AD486" s="210"/>
      <c r="AE486" s="210"/>
      <c r="AF486" s="210"/>
      <c r="AG486" s="210" t="s">
        <v>227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ht="45" outlineLevel="1" x14ac:dyDescent="0.2">
      <c r="A487" s="217"/>
      <c r="B487" s="218"/>
      <c r="C487" s="244" t="s">
        <v>797</v>
      </c>
      <c r="D487" s="238"/>
      <c r="E487" s="238"/>
      <c r="F487" s="238"/>
      <c r="G487" s="238"/>
      <c r="H487" s="219"/>
      <c r="I487" s="219"/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1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266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37" t="str">
        <f>C487</f>
        <v>Včetně podkladního záškrabu. Možnost čištění párou, teplotní odolnost do 130°C, pro pojezd kovovým kolem. Probarvení stěrky v celé vrstvě – bude splňovat požadavky na kritické body v rámci zpracování analýzu HACCP pro potravinářské provozy. Odolnost vůči rázovému zatížení a teplotním šokům. Finální povrchová vrstva hygienicky nezávadná, s vysokou chemickou, mechanickou a teplotní odolností. Bbeze spár, nepropustná, protiskluzná a bezprašná.</v>
      </c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">
      <c r="A488" s="217"/>
      <c r="B488" s="218"/>
      <c r="C488" s="243" t="s">
        <v>480</v>
      </c>
      <c r="D488" s="220"/>
      <c r="E488" s="221"/>
      <c r="F488" s="219"/>
      <c r="G488" s="219"/>
      <c r="H488" s="219"/>
      <c r="I488" s="219"/>
      <c r="J488" s="219"/>
      <c r="K488" s="219"/>
      <c r="L488" s="219"/>
      <c r="M488" s="219"/>
      <c r="N488" s="219"/>
      <c r="O488" s="219"/>
      <c r="P488" s="219"/>
      <c r="Q488" s="219"/>
      <c r="R488" s="219"/>
      <c r="S488" s="219"/>
      <c r="T488" s="219"/>
      <c r="U488" s="219"/>
      <c r="V488" s="219"/>
      <c r="W488" s="219"/>
      <c r="X488" s="21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231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">
      <c r="A489" s="217"/>
      <c r="B489" s="218"/>
      <c r="C489" s="243" t="s">
        <v>798</v>
      </c>
      <c r="D489" s="220"/>
      <c r="E489" s="221">
        <v>72</v>
      </c>
      <c r="F489" s="219"/>
      <c r="G489" s="219"/>
      <c r="H489" s="219"/>
      <c r="I489" s="219"/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231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17"/>
      <c r="B490" s="218"/>
      <c r="C490" s="243" t="s">
        <v>799</v>
      </c>
      <c r="D490" s="220"/>
      <c r="E490" s="221">
        <v>54.2</v>
      </c>
      <c r="F490" s="219"/>
      <c r="G490" s="219"/>
      <c r="H490" s="219"/>
      <c r="I490" s="219"/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231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">
      <c r="A491" s="217"/>
      <c r="B491" s="218"/>
      <c r="C491" s="243" t="s">
        <v>800</v>
      </c>
      <c r="D491" s="220"/>
      <c r="E491" s="221">
        <v>5.5650000000000004</v>
      </c>
      <c r="F491" s="219"/>
      <c r="G491" s="219"/>
      <c r="H491" s="219"/>
      <c r="I491" s="219"/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19"/>
      <c r="U491" s="219"/>
      <c r="V491" s="219"/>
      <c r="W491" s="219"/>
      <c r="X491" s="21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231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ht="33.75" outlineLevel="1" x14ac:dyDescent="0.2">
      <c r="A492" s="229">
        <v>129</v>
      </c>
      <c r="B492" s="230" t="s">
        <v>801</v>
      </c>
      <c r="C492" s="241" t="s">
        <v>802</v>
      </c>
      <c r="D492" s="231" t="s">
        <v>223</v>
      </c>
      <c r="E492" s="232">
        <v>71.991</v>
      </c>
      <c r="F492" s="233"/>
      <c r="G492" s="234">
        <f>ROUND(E492*F492,2)</f>
        <v>0</v>
      </c>
      <c r="H492" s="233"/>
      <c r="I492" s="234">
        <f>ROUND(E492*H492,2)</f>
        <v>0</v>
      </c>
      <c r="J492" s="233"/>
      <c r="K492" s="234">
        <f>ROUND(E492*J492,2)</f>
        <v>0</v>
      </c>
      <c r="L492" s="234">
        <v>21</v>
      </c>
      <c r="M492" s="234">
        <f>G492*(1+L492/100)</f>
        <v>0</v>
      </c>
      <c r="N492" s="234">
        <v>4.6100000000000004E-3</v>
      </c>
      <c r="O492" s="234">
        <f>ROUND(E492*N492,2)</f>
        <v>0.33</v>
      </c>
      <c r="P492" s="234">
        <v>0</v>
      </c>
      <c r="Q492" s="234">
        <f>ROUND(E492*P492,2)</f>
        <v>0</v>
      </c>
      <c r="R492" s="234"/>
      <c r="S492" s="234" t="s">
        <v>247</v>
      </c>
      <c r="T492" s="235" t="s">
        <v>248</v>
      </c>
      <c r="U492" s="219">
        <v>0.4</v>
      </c>
      <c r="V492" s="219">
        <f>ROUND(E492*U492,2)</f>
        <v>28.8</v>
      </c>
      <c r="W492" s="219"/>
      <c r="X492" s="219" t="s">
        <v>226</v>
      </c>
      <c r="Y492" s="210"/>
      <c r="Z492" s="210"/>
      <c r="AA492" s="210"/>
      <c r="AB492" s="210"/>
      <c r="AC492" s="210"/>
      <c r="AD492" s="210"/>
      <c r="AE492" s="210"/>
      <c r="AF492" s="210"/>
      <c r="AG492" s="210" t="s">
        <v>227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">
      <c r="A493" s="217"/>
      <c r="B493" s="218"/>
      <c r="C493" s="243" t="s">
        <v>480</v>
      </c>
      <c r="D493" s="220"/>
      <c r="E493" s="221"/>
      <c r="F493" s="219"/>
      <c r="G493" s="219"/>
      <c r="H493" s="219"/>
      <c r="I493" s="219"/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1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231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">
      <c r="A494" s="217"/>
      <c r="B494" s="218"/>
      <c r="C494" s="243" t="s">
        <v>565</v>
      </c>
      <c r="D494" s="220"/>
      <c r="E494" s="221">
        <v>9.4</v>
      </c>
      <c r="F494" s="219"/>
      <c r="G494" s="219"/>
      <c r="H494" s="219"/>
      <c r="I494" s="219"/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231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">
      <c r="A495" s="217"/>
      <c r="B495" s="218"/>
      <c r="C495" s="243" t="s">
        <v>566</v>
      </c>
      <c r="D495" s="220"/>
      <c r="E495" s="221">
        <v>12</v>
      </c>
      <c r="F495" s="219"/>
      <c r="G495" s="219"/>
      <c r="H495" s="219"/>
      <c r="I495" s="219"/>
      <c r="J495" s="219"/>
      <c r="K495" s="219"/>
      <c r="L495" s="219"/>
      <c r="M495" s="219"/>
      <c r="N495" s="219"/>
      <c r="O495" s="219"/>
      <c r="P495" s="219"/>
      <c r="Q495" s="219"/>
      <c r="R495" s="219"/>
      <c r="S495" s="219"/>
      <c r="T495" s="219"/>
      <c r="U495" s="219"/>
      <c r="V495" s="219"/>
      <c r="W495" s="219"/>
      <c r="X495" s="21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231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">
      <c r="A496" s="217"/>
      <c r="B496" s="218"/>
      <c r="C496" s="243" t="s">
        <v>567</v>
      </c>
      <c r="D496" s="220"/>
      <c r="E496" s="221">
        <v>33.9</v>
      </c>
      <c r="F496" s="219"/>
      <c r="G496" s="219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231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">
      <c r="A497" s="217"/>
      <c r="B497" s="218"/>
      <c r="C497" s="243" t="s">
        <v>568</v>
      </c>
      <c r="D497" s="220"/>
      <c r="E497" s="221">
        <v>4.5999999999999996</v>
      </c>
      <c r="F497" s="219"/>
      <c r="G497" s="219"/>
      <c r="H497" s="219"/>
      <c r="I497" s="219"/>
      <c r="J497" s="219"/>
      <c r="K497" s="219"/>
      <c r="L497" s="219"/>
      <c r="M497" s="219"/>
      <c r="N497" s="219"/>
      <c r="O497" s="219"/>
      <c r="P497" s="219"/>
      <c r="Q497" s="219"/>
      <c r="R497" s="219"/>
      <c r="S497" s="219"/>
      <c r="T497" s="219"/>
      <c r="U497" s="219"/>
      <c r="V497" s="219"/>
      <c r="W497" s="219"/>
      <c r="X497" s="21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231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">
      <c r="A498" s="217"/>
      <c r="B498" s="218"/>
      <c r="C498" s="243" t="s">
        <v>569</v>
      </c>
      <c r="D498" s="220"/>
      <c r="E498" s="221">
        <v>7.1</v>
      </c>
      <c r="F498" s="219"/>
      <c r="G498" s="219"/>
      <c r="H498" s="219"/>
      <c r="I498" s="219"/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19"/>
      <c r="Y498" s="210"/>
      <c r="Z498" s="210"/>
      <c r="AA498" s="210"/>
      <c r="AB498" s="210"/>
      <c r="AC498" s="210"/>
      <c r="AD498" s="210"/>
      <c r="AE498" s="210"/>
      <c r="AF498" s="210"/>
      <c r="AG498" s="210" t="s">
        <v>231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">
      <c r="A499" s="217"/>
      <c r="B499" s="218"/>
      <c r="C499" s="243" t="s">
        <v>803</v>
      </c>
      <c r="D499" s="220"/>
      <c r="E499" s="221">
        <v>4.9909999999999997</v>
      </c>
      <c r="F499" s="219"/>
      <c r="G499" s="219"/>
      <c r="H499" s="219"/>
      <c r="I499" s="219"/>
      <c r="J499" s="219"/>
      <c r="K499" s="219"/>
      <c r="L499" s="219"/>
      <c r="M499" s="219"/>
      <c r="N499" s="219"/>
      <c r="O499" s="219"/>
      <c r="P499" s="219"/>
      <c r="Q499" s="219"/>
      <c r="R499" s="219"/>
      <c r="S499" s="219"/>
      <c r="T499" s="219"/>
      <c r="U499" s="219"/>
      <c r="V499" s="219"/>
      <c r="W499" s="219"/>
      <c r="X499" s="21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231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ht="22.5" outlineLevel="1" x14ac:dyDescent="0.2">
      <c r="A500" s="229">
        <v>130</v>
      </c>
      <c r="B500" s="230" t="s">
        <v>804</v>
      </c>
      <c r="C500" s="241" t="s">
        <v>805</v>
      </c>
      <c r="D500" s="231" t="s">
        <v>452</v>
      </c>
      <c r="E500" s="232">
        <v>165.88</v>
      </c>
      <c r="F500" s="233"/>
      <c r="G500" s="234">
        <f>ROUND(E500*F500,2)</f>
        <v>0</v>
      </c>
      <c r="H500" s="233"/>
      <c r="I500" s="234">
        <f>ROUND(E500*H500,2)</f>
        <v>0</v>
      </c>
      <c r="J500" s="233"/>
      <c r="K500" s="234">
        <f>ROUND(E500*J500,2)</f>
        <v>0</v>
      </c>
      <c r="L500" s="234">
        <v>21</v>
      </c>
      <c r="M500" s="234">
        <f>G500*(1+L500/100)</f>
        <v>0</v>
      </c>
      <c r="N500" s="234">
        <v>0</v>
      </c>
      <c r="O500" s="234">
        <f>ROUND(E500*N500,2)</f>
        <v>0</v>
      </c>
      <c r="P500" s="234">
        <v>0</v>
      </c>
      <c r="Q500" s="234">
        <f>ROUND(E500*P500,2)</f>
        <v>0</v>
      </c>
      <c r="R500" s="234"/>
      <c r="S500" s="234" t="s">
        <v>247</v>
      </c>
      <c r="T500" s="235" t="s">
        <v>248</v>
      </c>
      <c r="U500" s="219">
        <v>0.46</v>
      </c>
      <c r="V500" s="219">
        <f>ROUND(E500*U500,2)</f>
        <v>76.3</v>
      </c>
      <c r="W500" s="219"/>
      <c r="X500" s="219" t="s">
        <v>226</v>
      </c>
      <c r="Y500" s="210"/>
      <c r="Z500" s="210"/>
      <c r="AA500" s="210"/>
      <c r="AB500" s="210"/>
      <c r="AC500" s="210"/>
      <c r="AD500" s="210"/>
      <c r="AE500" s="210"/>
      <c r="AF500" s="210"/>
      <c r="AG500" s="210" t="s">
        <v>227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">
      <c r="A501" s="217"/>
      <c r="B501" s="218"/>
      <c r="C501" s="244" t="s">
        <v>806</v>
      </c>
      <c r="D501" s="238"/>
      <c r="E501" s="238"/>
      <c r="F501" s="238"/>
      <c r="G501" s="238"/>
      <c r="H501" s="219"/>
      <c r="I501" s="219"/>
      <c r="J501" s="219"/>
      <c r="K501" s="219"/>
      <c r="L501" s="219"/>
      <c r="M501" s="219"/>
      <c r="N501" s="219"/>
      <c r="O501" s="219"/>
      <c r="P501" s="219"/>
      <c r="Q501" s="219"/>
      <c r="R501" s="219"/>
      <c r="S501" s="219"/>
      <c r="T501" s="219"/>
      <c r="U501" s="219"/>
      <c r="V501" s="219"/>
      <c r="W501" s="219"/>
      <c r="X501" s="21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266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">
      <c r="A502" s="217"/>
      <c r="B502" s="218"/>
      <c r="C502" s="243" t="s">
        <v>480</v>
      </c>
      <c r="D502" s="220"/>
      <c r="E502" s="221"/>
      <c r="F502" s="219"/>
      <c r="G502" s="219"/>
      <c r="H502" s="219"/>
      <c r="I502" s="219"/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231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">
      <c r="A503" s="217"/>
      <c r="B503" s="218"/>
      <c r="C503" s="243" t="s">
        <v>807</v>
      </c>
      <c r="D503" s="220"/>
      <c r="E503" s="221">
        <v>51.5</v>
      </c>
      <c r="F503" s="219"/>
      <c r="G503" s="219"/>
      <c r="H503" s="219"/>
      <c r="I503" s="219"/>
      <c r="J503" s="219"/>
      <c r="K503" s="219"/>
      <c r="L503" s="219"/>
      <c r="M503" s="219"/>
      <c r="N503" s="219"/>
      <c r="O503" s="219"/>
      <c r="P503" s="219"/>
      <c r="Q503" s="219"/>
      <c r="R503" s="219"/>
      <c r="S503" s="219"/>
      <c r="T503" s="219"/>
      <c r="U503" s="219"/>
      <c r="V503" s="219"/>
      <c r="W503" s="219"/>
      <c r="X503" s="21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231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">
      <c r="A504" s="217"/>
      <c r="B504" s="218"/>
      <c r="C504" s="243" t="s">
        <v>808</v>
      </c>
      <c r="D504" s="220"/>
      <c r="E504" s="221">
        <v>28</v>
      </c>
      <c r="F504" s="219"/>
      <c r="G504" s="219"/>
      <c r="H504" s="219"/>
      <c r="I504" s="219"/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1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231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">
      <c r="A505" s="217"/>
      <c r="B505" s="218"/>
      <c r="C505" s="243" t="s">
        <v>809</v>
      </c>
      <c r="D505" s="220"/>
      <c r="E505" s="221">
        <v>11.2</v>
      </c>
      <c r="F505" s="219"/>
      <c r="G505" s="219"/>
      <c r="H505" s="219"/>
      <c r="I505" s="219"/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1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231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">
      <c r="A506" s="217"/>
      <c r="B506" s="218"/>
      <c r="C506" s="243" t="s">
        <v>810</v>
      </c>
      <c r="D506" s="220"/>
      <c r="E506" s="221">
        <v>13.7</v>
      </c>
      <c r="F506" s="219"/>
      <c r="G506" s="219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231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">
      <c r="A507" s="217"/>
      <c r="B507" s="218"/>
      <c r="C507" s="243" t="s">
        <v>811</v>
      </c>
      <c r="D507" s="220"/>
      <c r="E507" s="221">
        <v>27.7</v>
      </c>
      <c r="F507" s="219"/>
      <c r="G507" s="219"/>
      <c r="H507" s="219"/>
      <c r="I507" s="219"/>
      <c r="J507" s="219"/>
      <c r="K507" s="219"/>
      <c r="L507" s="219"/>
      <c r="M507" s="219"/>
      <c r="N507" s="219"/>
      <c r="O507" s="219"/>
      <c r="P507" s="219"/>
      <c r="Q507" s="219"/>
      <c r="R507" s="219"/>
      <c r="S507" s="219"/>
      <c r="T507" s="219"/>
      <c r="U507" s="219"/>
      <c r="V507" s="219"/>
      <c r="W507" s="219"/>
      <c r="X507" s="219"/>
      <c r="Y507" s="210"/>
      <c r="Z507" s="210"/>
      <c r="AA507" s="210"/>
      <c r="AB507" s="210"/>
      <c r="AC507" s="210"/>
      <c r="AD507" s="210"/>
      <c r="AE507" s="210"/>
      <c r="AF507" s="210"/>
      <c r="AG507" s="210" t="s">
        <v>231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">
      <c r="A508" s="217"/>
      <c r="B508" s="218"/>
      <c r="C508" s="243" t="s">
        <v>812</v>
      </c>
      <c r="D508" s="220"/>
      <c r="E508" s="221">
        <v>7.7</v>
      </c>
      <c r="F508" s="219"/>
      <c r="G508" s="219"/>
      <c r="H508" s="219"/>
      <c r="I508" s="219"/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231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">
      <c r="A509" s="217"/>
      <c r="B509" s="218"/>
      <c r="C509" s="243" t="s">
        <v>813</v>
      </c>
      <c r="D509" s="220"/>
      <c r="E509" s="221">
        <v>11</v>
      </c>
      <c r="F509" s="219"/>
      <c r="G509" s="219"/>
      <c r="H509" s="219"/>
      <c r="I509" s="219"/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231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">
      <c r="A510" s="217"/>
      <c r="B510" s="218"/>
      <c r="C510" s="261" t="s">
        <v>395</v>
      </c>
      <c r="D510" s="248"/>
      <c r="E510" s="249">
        <v>15.08</v>
      </c>
      <c r="F510" s="219"/>
      <c r="G510" s="219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231</v>
      </c>
      <c r="AH510" s="210">
        <v>4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">
      <c r="A511" s="229">
        <v>131</v>
      </c>
      <c r="B511" s="230" t="s">
        <v>814</v>
      </c>
      <c r="C511" s="241" t="s">
        <v>815</v>
      </c>
      <c r="D511" s="231" t="s">
        <v>223</v>
      </c>
      <c r="E511" s="232">
        <v>203.756</v>
      </c>
      <c r="F511" s="233"/>
      <c r="G511" s="234">
        <f>ROUND(E511*F511,2)</f>
        <v>0</v>
      </c>
      <c r="H511" s="233"/>
      <c r="I511" s="234">
        <f>ROUND(E511*H511,2)</f>
        <v>0</v>
      </c>
      <c r="J511" s="233"/>
      <c r="K511" s="234">
        <f>ROUND(E511*J511,2)</f>
        <v>0</v>
      </c>
      <c r="L511" s="234">
        <v>21</v>
      </c>
      <c r="M511" s="234">
        <f>G511*(1+L511/100)</f>
        <v>0</v>
      </c>
      <c r="N511" s="234">
        <v>0</v>
      </c>
      <c r="O511" s="234">
        <f>ROUND(E511*N511,2)</f>
        <v>0</v>
      </c>
      <c r="P511" s="234">
        <v>0</v>
      </c>
      <c r="Q511" s="234">
        <f>ROUND(E511*P511,2)</f>
        <v>0</v>
      </c>
      <c r="R511" s="234" t="s">
        <v>816</v>
      </c>
      <c r="S511" s="234" t="s">
        <v>225</v>
      </c>
      <c r="T511" s="235" t="s">
        <v>225</v>
      </c>
      <c r="U511" s="219">
        <v>1.6E-2</v>
      </c>
      <c r="V511" s="219">
        <f>ROUND(E511*U511,2)</f>
        <v>3.26</v>
      </c>
      <c r="W511" s="219"/>
      <c r="X511" s="219" t="s">
        <v>226</v>
      </c>
      <c r="Y511" s="210"/>
      <c r="Z511" s="210"/>
      <c r="AA511" s="210"/>
      <c r="AB511" s="210"/>
      <c r="AC511" s="210"/>
      <c r="AD511" s="210"/>
      <c r="AE511" s="210"/>
      <c r="AF511" s="210"/>
      <c r="AG511" s="210" t="s">
        <v>227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">
      <c r="A512" s="217"/>
      <c r="B512" s="218"/>
      <c r="C512" s="243" t="s">
        <v>817</v>
      </c>
      <c r="D512" s="220"/>
      <c r="E512" s="221">
        <v>131.76499999999999</v>
      </c>
      <c r="F512" s="219"/>
      <c r="G512" s="219"/>
      <c r="H512" s="219"/>
      <c r="I512" s="219"/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1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231</v>
      </c>
      <c r="AH512" s="210">
        <v>5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">
      <c r="A513" s="217"/>
      <c r="B513" s="218"/>
      <c r="C513" s="243" t="s">
        <v>818</v>
      </c>
      <c r="D513" s="220"/>
      <c r="E513" s="221">
        <v>71.991</v>
      </c>
      <c r="F513" s="219"/>
      <c r="G513" s="219"/>
      <c r="H513" s="219"/>
      <c r="I513" s="219"/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1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231</v>
      </c>
      <c r="AH513" s="210">
        <v>5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">
      <c r="A514" s="229">
        <v>132</v>
      </c>
      <c r="B514" s="230" t="s">
        <v>819</v>
      </c>
      <c r="C514" s="241" t="s">
        <v>820</v>
      </c>
      <c r="D514" s="231" t="s">
        <v>276</v>
      </c>
      <c r="E514" s="232">
        <v>6.7</v>
      </c>
      <c r="F514" s="233"/>
      <c r="G514" s="234">
        <f>ROUND(E514*F514,2)</f>
        <v>0</v>
      </c>
      <c r="H514" s="233"/>
      <c r="I514" s="234">
        <f>ROUND(E514*H514,2)</f>
        <v>0</v>
      </c>
      <c r="J514" s="233"/>
      <c r="K514" s="234">
        <f>ROUND(E514*J514,2)</f>
        <v>0</v>
      </c>
      <c r="L514" s="234">
        <v>21</v>
      </c>
      <c r="M514" s="234">
        <f>G514*(1+L514/100)</f>
        <v>0</v>
      </c>
      <c r="N514" s="234">
        <v>0</v>
      </c>
      <c r="O514" s="234">
        <f>ROUND(E514*N514,2)</f>
        <v>0</v>
      </c>
      <c r="P514" s="234">
        <v>0</v>
      </c>
      <c r="Q514" s="234">
        <f>ROUND(E514*P514,2)</f>
        <v>0</v>
      </c>
      <c r="R514" s="234" t="s">
        <v>821</v>
      </c>
      <c r="S514" s="234" t="s">
        <v>225</v>
      </c>
      <c r="T514" s="235" t="s">
        <v>225</v>
      </c>
      <c r="U514" s="219">
        <v>0.15</v>
      </c>
      <c r="V514" s="219">
        <f>ROUND(E514*U514,2)</f>
        <v>1.01</v>
      </c>
      <c r="W514" s="219"/>
      <c r="X514" s="219" t="s">
        <v>226</v>
      </c>
      <c r="Y514" s="210"/>
      <c r="Z514" s="210"/>
      <c r="AA514" s="210"/>
      <c r="AB514" s="210"/>
      <c r="AC514" s="210"/>
      <c r="AD514" s="210"/>
      <c r="AE514" s="210"/>
      <c r="AF514" s="210"/>
      <c r="AG514" s="210" t="s">
        <v>227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">
      <c r="A515" s="217"/>
      <c r="B515" s="218"/>
      <c r="C515" s="243" t="s">
        <v>480</v>
      </c>
      <c r="D515" s="220"/>
      <c r="E515" s="221"/>
      <c r="F515" s="219"/>
      <c r="G515" s="219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231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">
      <c r="A516" s="217"/>
      <c r="B516" s="218"/>
      <c r="C516" s="243" t="s">
        <v>822</v>
      </c>
      <c r="D516" s="220"/>
      <c r="E516" s="221">
        <v>6.7</v>
      </c>
      <c r="F516" s="219"/>
      <c r="G516" s="219"/>
      <c r="H516" s="219"/>
      <c r="I516" s="219"/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1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231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22.5" outlineLevel="1" x14ac:dyDescent="0.2">
      <c r="A517" s="229">
        <v>133</v>
      </c>
      <c r="B517" s="230" t="s">
        <v>823</v>
      </c>
      <c r="C517" s="241" t="s">
        <v>824</v>
      </c>
      <c r="D517" s="231" t="s">
        <v>258</v>
      </c>
      <c r="E517" s="232">
        <v>3</v>
      </c>
      <c r="F517" s="233"/>
      <c r="G517" s="234">
        <f>ROUND(E517*F517,2)</f>
        <v>0</v>
      </c>
      <c r="H517" s="233"/>
      <c r="I517" s="234">
        <f>ROUND(E517*H517,2)</f>
        <v>0</v>
      </c>
      <c r="J517" s="233"/>
      <c r="K517" s="234">
        <f>ROUND(E517*J517,2)</f>
        <v>0</v>
      </c>
      <c r="L517" s="234">
        <v>21</v>
      </c>
      <c r="M517" s="234">
        <f>G517*(1+L517/100)</f>
        <v>0</v>
      </c>
      <c r="N517" s="234">
        <v>4.2000000000000002E-4</v>
      </c>
      <c r="O517" s="234">
        <f>ROUND(E517*N517,2)</f>
        <v>0</v>
      </c>
      <c r="P517" s="234">
        <v>0</v>
      </c>
      <c r="Q517" s="234">
        <f>ROUND(E517*P517,2)</f>
        <v>0</v>
      </c>
      <c r="R517" s="234" t="s">
        <v>390</v>
      </c>
      <c r="S517" s="234" t="s">
        <v>225</v>
      </c>
      <c r="T517" s="235" t="s">
        <v>225</v>
      </c>
      <c r="U517" s="219">
        <v>0</v>
      </c>
      <c r="V517" s="219">
        <f>ROUND(E517*U517,2)</f>
        <v>0</v>
      </c>
      <c r="W517" s="219"/>
      <c r="X517" s="219" t="s">
        <v>391</v>
      </c>
      <c r="Y517" s="210"/>
      <c r="Z517" s="210"/>
      <c r="AA517" s="210"/>
      <c r="AB517" s="210"/>
      <c r="AC517" s="210"/>
      <c r="AD517" s="210"/>
      <c r="AE517" s="210"/>
      <c r="AF517" s="210"/>
      <c r="AG517" s="210" t="s">
        <v>392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">
      <c r="A518" s="217"/>
      <c r="B518" s="218"/>
      <c r="C518" s="243" t="s">
        <v>480</v>
      </c>
      <c r="D518" s="220"/>
      <c r="E518" s="221"/>
      <c r="F518" s="219"/>
      <c r="G518" s="219"/>
      <c r="H518" s="219"/>
      <c r="I518" s="219"/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1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231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">
      <c r="A519" s="217"/>
      <c r="B519" s="218"/>
      <c r="C519" s="262" t="s">
        <v>624</v>
      </c>
      <c r="D519" s="250"/>
      <c r="E519" s="251"/>
      <c r="F519" s="219"/>
      <c r="G519" s="219"/>
      <c r="H519" s="219"/>
      <c r="I519" s="219"/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231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">
      <c r="A520" s="217"/>
      <c r="B520" s="218"/>
      <c r="C520" s="263" t="s">
        <v>825</v>
      </c>
      <c r="D520" s="250"/>
      <c r="E520" s="251">
        <v>2.4814799999999999</v>
      </c>
      <c r="F520" s="219"/>
      <c r="G520" s="219"/>
      <c r="H520" s="219"/>
      <c r="I520" s="219"/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19"/>
      <c r="Y520" s="210"/>
      <c r="Z520" s="210"/>
      <c r="AA520" s="210"/>
      <c r="AB520" s="210"/>
      <c r="AC520" s="210"/>
      <c r="AD520" s="210"/>
      <c r="AE520" s="210"/>
      <c r="AF520" s="210"/>
      <c r="AG520" s="210" t="s">
        <v>231</v>
      </c>
      <c r="AH520" s="210">
        <v>2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">
      <c r="A521" s="217"/>
      <c r="B521" s="218"/>
      <c r="C521" s="262" t="s">
        <v>626</v>
      </c>
      <c r="D521" s="250"/>
      <c r="E521" s="251"/>
      <c r="F521" s="219"/>
      <c r="G521" s="219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231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">
      <c r="A522" s="217"/>
      <c r="B522" s="218"/>
      <c r="C522" s="243" t="s">
        <v>826</v>
      </c>
      <c r="D522" s="220"/>
      <c r="E522" s="221">
        <v>3</v>
      </c>
      <c r="F522" s="219"/>
      <c r="G522" s="219"/>
      <c r="H522" s="219"/>
      <c r="I522" s="219"/>
      <c r="J522" s="219"/>
      <c r="K522" s="219"/>
      <c r="L522" s="219"/>
      <c r="M522" s="219"/>
      <c r="N522" s="219"/>
      <c r="O522" s="219"/>
      <c r="P522" s="219"/>
      <c r="Q522" s="219"/>
      <c r="R522" s="219"/>
      <c r="S522" s="219"/>
      <c r="T522" s="219"/>
      <c r="U522" s="219"/>
      <c r="V522" s="219"/>
      <c r="W522" s="219"/>
      <c r="X522" s="21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231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">
      <c r="A523" s="229">
        <v>134</v>
      </c>
      <c r="B523" s="230" t="s">
        <v>827</v>
      </c>
      <c r="C523" s="241" t="s">
        <v>828</v>
      </c>
      <c r="D523" s="231" t="s">
        <v>237</v>
      </c>
      <c r="E523" s="232">
        <v>0.80749000000000004</v>
      </c>
      <c r="F523" s="233"/>
      <c r="G523" s="234">
        <f>ROUND(E523*F523,2)</f>
        <v>0</v>
      </c>
      <c r="H523" s="233"/>
      <c r="I523" s="234">
        <f>ROUND(E523*H523,2)</f>
        <v>0</v>
      </c>
      <c r="J523" s="233"/>
      <c r="K523" s="234">
        <f>ROUND(E523*J523,2)</f>
        <v>0</v>
      </c>
      <c r="L523" s="234">
        <v>21</v>
      </c>
      <c r="M523" s="234">
        <f>G523*(1+L523/100)</f>
        <v>0</v>
      </c>
      <c r="N523" s="234">
        <v>0</v>
      </c>
      <c r="O523" s="234">
        <f>ROUND(E523*N523,2)</f>
        <v>0</v>
      </c>
      <c r="P523" s="234">
        <v>0</v>
      </c>
      <c r="Q523" s="234">
        <f>ROUND(E523*P523,2)</f>
        <v>0</v>
      </c>
      <c r="R523" s="234" t="s">
        <v>816</v>
      </c>
      <c r="S523" s="234" t="s">
        <v>225</v>
      </c>
      <c r="T523" s="235" t="s">
        <v>225</v>
      </c>
      <c r="U523" s="219">
        <v>1.4990000000000001</v>
      </c>
      <c r="V523" s="219">
        <f>ROUND(E523*U523,2)</f>
        <v>1.21</v>
      </c>
      <c r="W523" s="219"/>
      <c r="X523" s="219" t="s">
        <v>158</v>
      </c>
      <c r="Y523" s="210"/>
      <c r="Z523" s="210"/>
      <c r="AA523" s="210"/>
      <c r="AB523" s="210"/>
      <c r="AC523" s="210"/>
      <c r="AD523" s="210"/>
      <c r="AE523" s="210"/>
      <c r="AF523" s="210"/>
      <c r="AG523" s="210" t="s">
        <v>672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">
      <c r="A524" s="217"/>
      <c r="B524" s="218"/>
      <c r="C524" s="242" t="s">
        <v>721</v>
      </c>
      <c r="D524" s="236"/>
      <c r="E524" s="236"/>
      <c r="F524" s="236"/>
      <c r="G524" s="236"/>
      <c r="H524" s="219"/>
      <c r="I524" s="219"/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1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229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x14ac:dyDescent="0.2">
      <c r="A525" s="223" t="s">
        <v>219</v>
      </c>
      <c r="B525" s="224" t="s">
        <v>179</v>
      </c>
      <c r="C525" s="240" t="s">
        <v>180</v>
      </c>
      <c r="D525" s="225"/>
      <c r="E525" s="226"/>
      <c r="F525" s="227"/>
      <c r="G525" s="227">
        <f>SUMIF(AG526:AG549,"&lt;&gt;NOR",G526:G549)</f>
        <v>0</v>
      </c>
      <c r="H525" s="227"/>
      <c r="I525" s="227">
        <f>SUM(I526:I549)</f>
        <v>0</v>
      </c>
      <c r="J525" s="227"/>
      <c r="K525" s="227">
        <f>SUM(K526:K549)</f>
        <v>0</v>
      </c>
      <c r="L525" s="227"/>
      <c r="M525" s="227">
        <f>SUM(M526:M549)</f>
        <v>0</v>
      </c>
      <c r="N525" s="227"/>
      <c r="O525" s="227">
        <f>SUM(O526:O549)</f>
        <v>0.32</v>
      </c>
      <c r="P525" s="227"/>
      <c r="Q525" s="227">
        <f>SUM(Q526:Q549)</f>
        <v>0</v>
      </c>
      <c r="R525" s="227"/>
      <c r="S525" s="227"/>
      <c r="T525" s="228"/>
      <c r="U525" s="222"/>
      <c r="V525" s="222">
        <f>SUM(V526:V549)</f>
        <v>17.89</v>
      </c>
      <c r="W525" s="222"/>
      <c r="X525" s="222"/>
      <c r="AG525" t="s">
        <v>220</v>
      </c>
    </row>
    <row r="526" spans="1:60" outlineLevel="1" x14ac:dyDescent="0.2">
      <c r="A526" s="229">
        <v>135</v>
      </c>
      <c r="B526" s="230" t="s">
        <v>829</v>
      </c>
      <c r="C526" s="241" t="s">
        <v>830</v>
      </c>
      <c r="D526" s="231" t="s">
        <v>223</v>
      </c>
      <c r="E526" s="232">
        <v>5.37</v>
      </c>
      <c r="F526" s="233"/>
      <c r="G526" s="234">
        <f>ROUND(E526*F526,2)</f>
        <v>0</v>
      </c>
      <c r="H526" s="233"/>
      <c r="I526" s="234">
        <f>ROUND(E526*H526,2)</f>
        <v>0</v>
      </c>
      <c r="J526" s="233"/>
      <c r="K526" s="234">
        <f>ROUND(E526*J526,2)</f>
        <v>0</v>
      </c>
      <c r="L526" s="234">
        <v>21</v>
      </c>
      <c r="M526" s="234">
        <f>G526*(1+L526/100)</f>
        <v>0</v>
      </c>
      <c r="N526" s="234">
        <v>1.6000000000000001E-4</v>
      </c>
      <c r="O526" s="234">
        <f>ROUND(E526*N526,2)</f>
        <v>0</v>
      </c>
      <c r="P526" s="234">
        <v>0</v>
      </c>
      <c r="Q526" s="234">
        <f>ROUND(E526*P526,2)</f>
        <v>0</v>
      </c>
      <c r="R526" s="234" t="s">
        <v>821</v>
      </c>
      <c r="S526" s="234" t="s">
        <v>225</v>
      </c>
      <c r="T526" s="235" t="s">
        <v>281</v>
      </c>
      <c r="U526" s="219">
        <v>0.05</v>
      </c>
      <c r="V526" s="219">
        <f>ROUND(E526*U526,2)</f>
        <v>0.27</v>
      </c>
      <c r="W526" s="219"/>
      <c r="X526" s="219" t="s">
        <v>226</v>
      </c>
      <c r="Y526" s="210"/>
      <c r="Z526" s="210"/>
      <c r="AA526" s="210"/>
      <c r="AB526" s="210"/>
      <c r="AC526" s="210"/>
      <c r="AD526" s="210"/>
      <c r="AE526" s="210"/>
      <c r="AF526" s="210"/>
      <c r="AG526" s="210" t="s">
        <v>227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">
      <c r="A527" s="217"/>
      <c r="B527" s="218"/>
      <c r="C527" s="244" t="s">
        <v>831</v>
      </c>
      <c r="D527" s="238"/>
      <c r="E527" s="238"/>
      <c r="F527" s="238"/>
      <c r="G527" s="238"/>
      <c r="H527" s="219"/>
      <c r="I527" s="219"/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266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">
      <c r="A528" s="217"/>
      <c r="B528" s="218"/>
      <c r="C528" s="243" t="s">
        <v>832</v>
      </c>
      <c r="D528" s="220"/>
      <c r="E528" s="221">
        <v>5.37</v>
      </c>
      <c r="F528" s="219"/>
      <c r="G528" s="219"/>
      <c r="H528" s="219"/>
      <c r="I528" s="219"/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1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231</v>
      </c>
      <c r="AH528" s="210">
        <v>5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ht="22.5" outlineLevel="1" x14ac:dyDescent="0.2">
      <c r="A529" s="229">
        <v>136</v>
      </c>
      <c r="B529" s="230" t="s">
        <v>833</v>
      </c>
      <c r="C529" s="241" t="s">
        <v>834</v>
      </c>
      <c r="D529" s="231" t="s">
        <v>223</v>
      </c>
      <c r="E529" s="232">
        <v>5.37</v>
      </c>
      <c r="F529" s="233"/>
      <c r="G529" s="234">
        <f>ROUND(E529*F529,2)</f>
        <v>0</v>
      </c>
      <c r="H529" s="233"/>
      <c r="I529" s="234">
        <f>ROUND(E529*H529,2)</f>
        <v>0</v>
      </c>
      <c r="J529" s="233"/>
      <c r="K529" s="234">
        <f>ROUND(E529*J529,2)</f>
        <v>0</v>
      </c>
      <c r="L529" s="234">
        <v>21</v>
      </c>
      <c r="M529" s="234">
        <f>G529*(1+L529/100)</f>
        <v>0</v>
      </c>
      <c r="N529" s="234">
        <v>5.0299999999999997E-3</v>
      </c>
      <c r="O529" s="234">
        <f>ROUND(E529*N529,2)</f>
        <v>0.03</v>
      </c>
      <c r="P529" s="234">
        <v>0</v>
      </c>
      <c r="Q529" s="234">
        <f>ROUND(E529*P529,2)</f>
        <v>0</v>
      </c>
      <c r="R529" s="234" t="s">
        <v>821</v>
      </c>
      <c r="S529" s="234" t="s">
        <v>225</v>
      </c>
      <c r="T529" s="235" t="s">
        <v>281</v>
      </c>
      <c r="U529" s="219">
        <v>1.07</v>
      </c>
      <c r="V529" s="219">
        <f>ROUND(E529*U529,2)</f>
        <v>5.75</v>
      </c>
      <c r="W529" s="219"/>
      <c r="X529" s="219" t="s">
        <v>226</v>
      </c>
      <c r="Y529" s="210"/>
      <c r="Z529" s="210"/>
      <c r="AA529" s="210"/>
      <c r="AB529" s="210"/>
      <c r="AC529" s="210"/>
      <c r="AD529" s="210"/>
      <c r="AE529" s="210"/>
      <c r="AF529" s="210"/>
      <c r="AG529" s="210" t="s">
        <v>227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">
      <c r="A530" s="217"/>
      <c r="B530" s="218"/>
      <c r="C530" s="243" t="s">
        <v>480</v>
      </c>
      <c r="D530" s="220"/>
      <c r="E530" s="221"/>
      <c r="F530" s="219"/>
      <c r="G530" s="219"/>
      <c r="H530" s="219"/>
      <c r="I530" s="219"/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1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231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">
      <c r="A531" s="217"/>
      <c r="B531" s="218"/>
      <c r="C531" s="243" t="s">
        <v>835</v>
      </c>
      <c r="D531" s="220"/>
      <c r="E531" s="221">
        <v>5.37</v>
      </c>
      <c r="F531" s="219"/>
      <c r="G531" s="219"/>
      <c r="H531" s="219"/>
      <c r="I531" s="219"/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0"/>
      <c r="Z531" s="210"/>
      <c r="AA531" s="210"/>
      <c r="AB531" s="210"/>
      <c r="AC531" s="210"/>
      <c r="AD531" s="210"/>
      <c r="AE531" s="210"/>
      <c r="AF531" s="210"/>
      <c r="AG531" s="210" t="s">
        <v>231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ht="22.5" outlineLevel="1" x14ac:dyDescent="0.2">
      <c r="A532" s="229">
        <v>137</v>
      </c>
      <c r="B532" s="230" t="s">
        <v>836</v>
      </c>
      <c r="C532" s="241" t="s">
        <v>837</v>
      </c>
      <c r="D532" s="231" t="s">
        <v>223</v>
      </c>
      <c r="E532" s="232">
        <v>6.1755000000000004</v>
      </c>
      <c r="F532" s="233"/>
      <c r="G532" s="234">
        <f>ROUND(E532*F532,2)</f>
        <v>0</v>
      </c>
      <c r="H532" s="233"/>
      <c r="I532" s="234">
        <f>ROUND(E532*H532,2)</f>
        <v>0</v>
      </c>
      <c r="J532" s="233"/>
      <c r="K532" s="234">
        <f>ROUND(E532*J532,2)</f>
        <v>0</v>
      </c>
      <c r="L532" s="234">
        <v>21</v>
      </c>
      <c r="M532" s="234">
        <f>G532*(1+L532/100)</f>
        <v>0</v>
      </c>
      <c r="N532" s="234">
        <v>1.2200000000000001E-2</v>
      </c>
      <c r="O532" s="234">
        <f>ROUND(E532*N532,2)</f>
        <v>0.08</v>
      </c>
      <c r="P532" s="234">
        <v>0</v>
      </c>
      <c r="Q532" s="234">
        <f>ROUND(E532*P532,2)</f>
        <v>0</v>
      </c>
      <c r="R532" s="234" t="s">
        <v>390</v>
      </c>
      <c r="S532" s="234" t="s">
        <v>225</v>
      </c>
      <c r="T532" s="235" t="s">
        <v>281</v>
      </c>
      <c r="U532" s="219">
        <v>0</v>
      </c>
      <c r="V532" s="219">
        <f>ROUND(E532*U532,2)</f>
        <v>0</v>
      </c>
      <c r="W532" s="219"/>
      <c r="X532" s="219" t="s">
        <v>391</v>
      </c>
      <c r="Y532" s="210"/>
      <c r="Z532" s="210"/>
      <c r="AA532" s="210"/>
      <c r="AB532" s="210"/>
      <c r="AC532" s="210"/>
      <c r="AD532" s="210"/>
      <c r="AE532" s="210"/>
      <c r="AF532" s="210"/>
      <c r="AG532" s="210" t="s">
        <v>392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">
      <c r="A533" s="217"/>
      <c r="B533" s="218"/>
      <c r="C533" s="244" t="s">
        <v>838</v>
      </c>
      <c r="D533" s="238"/>
      <c r="E533" s="238"/>
      <c r="F533" s="238"/>
      <c r="G533" s="238"/>
      <c r="H533" s="219"/>
      <c r="I533" s="219"/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266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">
      <c r="A534" s="217"/>
      <c r="B534" s="218"/>
      <c r="C534" s="243" t="s">
        <v>832</v>
      </c>
      <c r="D534" s="220"/>
      <c r="E534" s="221">
        <v>5.37</v>
      </c>
      <c r="F534" s="219"/>
      <c r="G534" s="219"/>
      <c r="H534" s="219"/>
      <c r="I534" s="219"/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1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231</v>
      </c>
      <c r="AH534" s="210">
        <v>5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">
      <c r="A535" s="217"/>
      <c r="B535" s="218"/>
      <c r="C535" s="261" t="s">
        <v>839</v>
      </c>
      <c r="D535" s="248"/>
      <c r="E535" s="249">
        <v>0.80549999999999999</v>
      </c>
      <c r="F535" s="219"/>
      <c r="G535" s="219"/>
      <c r="H535" s="219"/>
      <c r="I535" s="219"/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231</v>
      </c>
      <c r="AH535" s="210">
        <v>4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ht="33.75" outlineLevel="1" x14ac:dyDescent="0.2">
      <c r="A536" s="229">
        <v>138</v>
      </c>
      <c r="B536" s="230" t="s">
        <v>840</v>
      </c>
      <c r="C536" s="241" t="s">
        <v>841</v>
      </c>
      <c r="D536" s="231" t="s">
        <v>258</v>
      </c>
      <c r="E536" s="232">
        <v>2.9535</v>
      </c>
      <c r="F536" s="233"/>
      <c r="G536" s="234">
        <f>ROUND(E536*F536,2)</f>
        <v>0</v>
      </c>
      <c r="H536" s="233"/>
      <c r="I536" s="234">
        <f>ROUND(E536*H536,2)</f>
        <v>0</v>
      </c>
      <c r="J536" s="233"/>
      <c r="K536" s="234">
        <f>ROUND(E536*J536,2)</f>
        <v>0</v>
      </c>
      <c r="L536" s="234">
        <v>21</v>
      </c>
      <c r="M536" s="234">
        <f>G536*(1+L536/100)</f>
        <v>0</v>
      </c>
      <c r="N536" s="234">
        <v>2E-3</v>
      </c>
      <c r="O536" s="234">
        <f>ROUND(E536*N536,2)</f>
        <v>0.01</v>
      </c>
      <c r="P536" s="234">
        <v>0</v>
      </c>
      <c r="Q536" s="234">
        <f>ROUND(E536*P536,2)</f>
        <v>0</v>
      </c>
      <c r="R536" s="234" t="s">
        <v>390</v>
      </c>
      <c r="S536" s="234" t="s">
        <v>225</v>
      </c>
      <c r="T536" s="235" t="s">
        <v>281</v>
      </c>
      <c r="U536" s="219">
        <v>0</v>
      </c>
      <c r="V536" s="219">
        <f>ROUND(E536*U536,2)</f>
        <v>0</v>
      </c>
      <c r="W536" s="219"/>
      <c r="X536" s="219" t="s">
        <v>391</v>
      </c>
      <c r="Y536" s="210"/>
      <c r="Z536" s="210"/>
      <c r="AA536" s="210"/>
      <c r="AB536" s="210"/>
      <c r="AC536" s="210"/>
      <c r="AD536" s="210"/>
      <c r="AE536" s="210"/>
      <c r="AF536" s="210"/>
      <c r="AG536" s="210" t="s">
        <v>392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">
      <c r="A537" s="217"/>
      <c r="B537" s="218"/>
      <c r="C537" s="243" t="s">
        <v>842</v>
      </c>
      <c r="D537" s="220"/>
      <c r="E537" s="221"/>
      <c r="F537" s="219"/>
      <c r="G537" s="219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231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">
      <c r="A538" s="217"/>
      <c r="B538" s="218"/>
      <c r="C538" s="243" t="s">
        <v>843</v>
      </c>
      <c r="D538" s="220"/>
      <c r="E538" s="221">
        <v>2.6850000000000001</v>
      </c>
      <c r="F538" s="219"/>
      <c r="G538" s="219"/>
      <c r="H538" s="219"/>
      <c r="I538" s="219"/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1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231</v>
      </c>
      <c r="AH538" s="210">
        <v>5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">
      <c r="A539" s="217"/>
      <c r="B539" s="218"/>
      <c r="C539" s="261" t="s">
        <v>395</v>
      </c>
      <c r="D539" s="248"/>
      <c r="E539" s="249">
        <v>0.26850000000000002</v>
      </c>
      <c r="F539" s="219"/>
      <c r="G539" s="219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231</v>
      </c>
      <c r="AH539" s="210">
        <v>4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">
      <c r="A540" s="229">
        <v>139</v>
      </c>
      <c r="B540" s="230" t="s">
        <v>844</v>
      </c>
      <c r="C540" s="241" t="s">
        <v>845</v>
      </c>
      <c r="D540" s="231" t="s">
        <v>276</v>
      </c>
      <c r="E540" s="232">
        <v>2.8</v>
      </c>
      <c r="F540" s="233"/>
      <c r="G540" s="234">
        <f>ROUND(E540*F540,2)</f>
        <v>0</v>
      </c>
      <c r="H540" s="233"/>
      <c r="I540" s="234">
        <f>ROUND(E540*H540,2)</f>
        <v>0</v>
      </c>
      <c r="J540" s="233"/>
      <c r="K540" s="234">
        <f>ROUND(E540*J540,2)</f>
        <v>0</v>
      </c>
      <c r="L540" s="234">
        <v>21</v>
      </c>
      <c r="M540" s="234">
        <f>G540*(1+L540/100)</f>
        <v>0</v>
      </c>
      <c r="N540" s="234">
        <v>1E-4</v>
      </c>
      <c r="O540" s="234">
        <f>ROUND(E540*N540,2)</f>
        <v>0</v>
      </c>
      <c r="P540" s="234">
        <v>0</v>
      </c>
      <c r="Q540" s="234">
        <f>ROUND(E540*P540,2)</f>
        <v>0</v>
      </c>
      <c r="R540" s="234" t="s">
        <v>821</v>
      </c>
      <c r="S540" s="234" t="s">
        <v>225</v>
      </c>
      <c r="T540" s="235" t="s">
        <v>281</v>
      </c>
      <c r="U540" s="219">
        <v>0.12</v>
      </c>
      <c r="V540" s="219">
        <f>ROUND(E540*U540,2)</f>
        <v>0.34</v>
      </c>
      <c r="W540" s="219"/>
      <c r="X540" s="219" t="s">
        <v>226</v>
      </c>
      <c r="Y540" s="210"/>
      <c r="Z540" s="210"/>
      <c r="AA540" s="210"/>
      <c r="AB540" s="210"/>
      <c r="AC540" s="210"/>
      <c r="AD540" s="210"/>
      <c r="AE540" s="210"/>
      <c r="AF540" s="210"/>
      <c r="AG540" s="210" t="s">
        <v>227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">
      <c r="A541" s="217"/>
      <c r="B541" s="218"/>
      <c r="C541" s="243" t="s">
        <v>480</v>
      </c>
      <c r="D541" s="220"/>
      <c r="E541" s="221"/>
      <c r="F541" s="219"/>
      <c r="G541" s="219"/>
      <c r="H541" s="219"/>
      <c r="I541" s="219"/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1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231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">
      <c r="A542" s="217"/>
      <c r="B542" s="218"/>
      <c r="C542" s="243" t="s">
        <v>846</v>
      </c>
      <c r="D542" s="220"/>
      <c r="E542" s="221">
        <v>2.8</v>
      </c>
      <c r="F542" s="219"/>
      <c r="G542" s="219"/>
      <c r="H542" s="219"/>
      <c r="I542" s="219"/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231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ht="22.5" outlineLevel="1" x14ac:dyDescent="0.2">
      <c r="A543" s="229">
        <v>140</v>
      </c>
      <c r="B543" s="230" t="s">
        <v>847</v>
      </c>
      <c r="C543" s="241" t="s">
        <v>848</v>
      </c>
      <c r="D543" s="231" t="s">
        <v>223</v>
      </c>
      <c r="E543" s="232">
        <v>10.039999999999999</v>
      </c>
      <c r="F543" s="233"/>
      <c r="G543" s="234">
        <f>ROUND(E543*F543,2)</f>
        <v>0</v>
      </c>
      <c r="H543" s="233"/>
      <c r="I543" s="234">
        <f>ROUND(E543*H543,2)</f>
        <v>0</v>
      </c>
      <c r="J543" s="233"/>
      <c r="K543" s="234">
        <f>ROUND(E543*J543,2)</f>
        <v>0</v>
      </c>
      <c r="L543" s="234">
        <v>21</v>
      </c>
      <c r="M543" s="234">
        <f>G543*(1+L543/100)</f>
        <v>0</v>
      </c>
      <c r="N543" s="234">
        <v>3.9399999999999999E-3</v>
      </c>
      <c r="O543" s="234">
        <f>ROUND(E543*N543,2)</f>
        <v>0.04</v>
      </c>
      <c r="P543" s="234">
        <v>0</v>
      </c>
      <c r="Q543" s="234">
        <f>ROUND(E543*P543,2)</f>
        <v>0</v>
      </c>
      <c r="R543" s="234" t="s">
        <v>821</v>
      </c>
      <c r="S543" s="234" t="s">
        <v>225</v>
      </c>
      <c r="T543" s="235" t="s">
        <v>225</v>
      </c>
      <c r="U543" s="219">
        <v>1.1100000000000001</v>
      </c>
      <c r="V543" s="219">
        <f>ROUND(E543*U543,2)</f>
        <v>11.14</v>
      </c>
      <c r="W543" s="219"/>
      <c r="X543" s="219" t="s">
        <v>226</v>
      </c>
      <c r="Y543" s="210"/>
      <c r="Z543" s="210"/>
      <c r="AA543" s="210"/>
      <c r="AB543" s="210"/>
      <c r="AC543" s="210"/>
      <c r="AD543" s="210"/>
      <c r="AE543" s="210"/>
      <c r="AF543" s="210"/>
      <c r="AG543" s="210" t="s">
        <v>227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">
      <c r="A544" s="217"/>
      <c r="B544" s="218"/>
      <c r="C544" s="243" t="s">
        <v>480</v>
      </c>
      <c r="D544" s="220"/>
      <c r="E544" s="221"/>
      <c r="F544" s="219"/>
      <c r="G544" s="219"/>
      <c r="H544" s="219"/>
      <c r="I544" s="219"/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19"/>
      <c r="Y544" s="210"/>
      <c r="Z544" s="210"/>
      <c r="AA544" s="210"/>
      <c r="AB544" s="210"/>
      <c r="AC544" s="210"/>
      <c r="AD544" s="210"/>
      <c r="AE544" s="210"/>
      <c r="AF544" s="210"/>
      <c r="AG544" s="210" t="s">
        <v>231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">
      <c r="A545" s="217"/>
      <c r="B545" s="218"/>
      <c r="C545" s="243" t="s">
        <v>849</v>
      </c>
      <c r="D545" s="220"/>
      <c r="E545" s="221">
        <v>10.039999999999999</v>
      </c>
      <c r="F545" s="219"/>
      <c r="G545" s="219"/>
      <c r="H545" s="219"/>
      <c r="I545" s="219"/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1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231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ht="22.5" outlineLevel="1" x14ac:dyDescent="0.2">
      <c r="A546" s="229">
        <v>141</v>
      </c>
      <c r="B546" s="230" t="s">
        <v>850</v>
      </c>
      <c r="C546" s="241" t="s">
        <v>851</v>
      </c>
      <c r="D546" s="231" t="s">
        <v>223</v>
      </c>
      <c r="E546" s="232">
        <v>10.542</v>
      </c>
      <c r="F546" s="233"/>
      <c r="G546" s="234">
        <f>ROUND(E546*F546,2)</f>
        <v>0</v>
      </c>
      <c r="H546" s="233"/>
      <c r="I546" s="234">
        <f>ROUND(E546*H546,2)</f>
        <v>0</v>
      </c>
      <c r="J546" s="233"/>
      <c r="K546" s="234">
        <f>ROUND(E546*J546,2)</f>
        <v>0</v>
      </c>
      <c r="L546" s="234">
        <v>21</v>
      </c>
      <c r="M546" s="234">
        <f>G546*(1+L546/100)</f>
        <v>0</v>
      </c>
      <c r="N546" s="234">
        <v>1.4999999999999999E-2</v>
      </c>
      <c r="O546" s="234">
        <f>ROUND(E546*N546,2)</f>
        <v>0.16</v>
      </c>
      <c r="P546" s="234">
        <v>0</v>
      </c>
      <c r="Q546" s="234">
        <f>ROUND(E546*P546,2)</f>
        <v>0</v>
      </c>
      <c r="R546" s="234"/>
      <c r="S546" s="234" t="s">
        <v>247</v>
      </c>
      <c r="T546" s="235" t="s">
        <v>248</v>
      </c>
      <c r="U546" s="219">
        <v>0</v>
      </c>
      <c r="V546" s="219">
        <f>ROUND(E546*U546,2)</f>
        <v>0</v>
      </c>
      <c r="W546" s="219"/>
      <c r="X546" s="219" t="s">
        <v>391</v>
      </c>
      <c r="Y546" s="210"/>
      <c r="Z546" s="210"/>
      <c r="AA546" s="210"/>
      <c r="AB546" s="210"/>
      <c r="AC546" s="210"/>
      <c r="AD546" s="210"/>
      <c r="AE546" s="210"/>
      <c r="AF546" s="210"/>
      <c r="AG546" s="210" t="s">
        <v>392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">
      <c r="A547" s="217"/>
      <c r="B547" s="218"/>
      <c r="C547" s="243" t="s">
        <v>852</v>
      </c>
      <c r="D547" s="220"/>
      <c r="E547" s="221">
        <v>10.039999999999999</v>
      </c>
      <c r="F547" s="219"/>
      <c r="G547" s="219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231</v>
      </c>
      <c r="AH547" s="210">
        <v>5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">
      <c r="A548" s="217"/>
      <c r="B548" s="218"/>
      <c r="C548" s="261" t="s">
        <v>526</v>
      </c>
      <c r="D548" s="248"/>
      <c r="E548" s="249">
        <v>0.502</v>
      </c>
      <c r="F548" s="219"/>
      <c r="G548" s="219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231</v>
      </c>
      <c r="AH548" s="210">
        <v>4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">
      <c r="A549" s="253">
        <v>142</v>
      </c>
      <c r="B549" s="254" t="s">
        <v>853</v>
      </c>
      <c r="C549" s="264" t="s">
        <v>854</v>
      </c>
      <c r="D549" s="255" t="s">
        <v>237</v>
      </c>
      <c r="E549" s="256">
        <v>0.30708999999999997</v>
      </c>
      <c r="F549" s="257"/>
      <c r="G549" s="258">
        <f>ROUND(E549*F549,2)</f>
        <v>0</v>
      </c>
      <c r="H549" s="257"/>
      <c r="I549" s="258">
        <f>ROUND(E549*H549,2)</f>
        <v>0</v>
      </c>
      <c r="J549" s="257"/>
      <c r="K549" s="258">
        <f>ROUND(E549*J549,2)</f>
        <v>0</v>
      </c>
      <c r="L549" s="258">
        <v>21</v>
      </c>
      <c r="M549" s="258">
        <f>G549*(1+L549/100)</f>
        <v>0</v>
      </c>
      <c r="N549" s="258">
        <v>0</v>
      </c>
      <c r="O549" s="258">
        <f>ROUND(E549*N549,2)</f>
        <v>0</v>
      </c>
      <c r="P549" s="258">
        <v>0</v>
      </c>
      <c r="Q549" s="258">
        <f>ROUND(E549*P549,2)</f>
        <v>0</v>
      </c>
      <c r="R549" s="258" t="s">
        <v>821</v>
      </c>
      <c r="S549" s="258" t="s">
        <v>225</v>
      </c>
      <c r="T549" s="259" t="s">
        <v>281</v>
      </c>
      <c r="U549" s="219">
        <v>1.2649999999999999</v>
      </c>
      <c r="V549" s="219">
        <f>ROUND(E549*U549,2)</f>
        <v>0.39</v>
      </c>
      <c r="W549" s="219"/>
      <c r="X549" s="219" t="s">
        <v>158</v>
      </c>
      <c r="Y549" s="210"/>
      <c r="Z549" s="210"/>
      <c r="AA549" s="210"/>
      <c r="AB549" s="210"/>
      <c r="AC549" s="210"/>
      <c r="AD549" s="210"/>
      <c r="AE549" s="210"/>
      <c r="AF549" s="210"/>
      <c r="AG549" s="210" t="s">
        <v>672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x14ac:dyDescent="0.2">
      <c r="A550" s="223" t="s">
        <v>219</v>
      </c>
      <c r="B550" s="224" t="s">
        <v>181</v>
      </c>
      <c r="C550" s="240" t="s">
        <v>182</v>
      </c>
      <c r="D550" s="225"/>
      <c r="E550" s="226"/>
      <c r="F550" s="227"/>
      <c r="G550" s="227">
        <f>SUMIF(AG551:AG558,"&lt;&gt;NOR",G551:G558)</f>
        <v>0</v>
      </c>
      <c r="H550" s="227"/>
      <c r="I550" s="227">
        <f>SUM(I551:I558)</f>
        <v>0</v>
      </c>
      <c r="J550" s="227"/>
      <c r="K550" s="227">
        <f>SUM(K551:K558)</f>
        <v>0</v>
      </c>
      <c r="L550" s="227"/>
      <c r="M550" s="227">
        <f>SUM(M551:M558)</f>
        <v>0</v>
      </c>
      <c r="N550" s="227"/>
      <c r="O550" s="227">
        <f>SUM(O551:O558)</f>
        <v>0.03</v>
      </c>
      <c r="P550" s="227"/>
      <c r="Q550" s="227">
        <f>SUM(Q551:Q558)</f>
        <v>0</v>
      </c>
      <c r="R550" s="227"/>
      <c r="S550" s="227"/>
      <c r="T550" s="228"/>
      <c r="U550" s="222"/>
      <c r="V550" s="222">
        <f>SUM(V551:V558)</f>
        <v>16.559999999999999</v>
      </c>
      <c r="W550" s="222"/>
      <c r="X550" s="222"/>
      <c r="AG550" t="s">
        <v>220</v>
      </c>
    </row>
    <row r="551" spans="1:60" outlineLevel="1" x14ac:dyDescent="0.2">
      <c r="A551" s="229">
        <v>143</v>
      </c>
      <c r="B551" s="230" t="s">
        <v>855</v>
      </c>
      <c r="C551" s="241" t="s">
        <v>856</v>
      </c>
      <c r="D551" s="231" t="s">
        <v>223</v>
      </c>
      <c r="E551" s="232">
        <v>118.3</v>
      </c>
      <c r="F551" s="233"/>
      <c r="G551" s="234">
        <f>ROUND(E551*F551,2)</f>
        <v>0</v>
      </c>
      <c r="H551" s="233"/>
      <c r="I551" s="234">
        <f>ROUND(E551*H551,2)</f>
        <v>0</v>
      </c>
      <c r="J551" s="233"/>
      <c r="K551" s="234">
        <f>ROUND(E551*J551,2)</f>
        <v>0</v>
      </c>
      <c r="L551" s="234">
        <v>21</v>
      </c>
      <c r="M551" s="234">
        <f>G551*(1+L551/100)</f>
        <v>0</v>
      </c>
      <c r="N551" s="234">
        <v>6.9999999999999994E-5</v>
      </c>
      <c r="O551" s="234">
        <f>ROUND(E551*N551,2)</f>
        <v>0.01</v>
      </c>
      <c r="P551" s="234">
        <v>0</v>
      </c>
      <c r="Q551" s="234">
        <f>ROUND(E551*P551,2)</f>
        <v>0</v>
      </c>
      <c r="R551" s="234" t="s">
        <v>857</v>
      </c>
      <c r="S551" s="234" t="s">
        <v>225</v>
      </c>
      <c r="T551" s="235" t="s">
        <v>225</v>
      </c>
      <c r="U551" s="219">
        <v>0.03</v>
      </c>
      <c r="V551" s="219">
        <f>ROUND(E551*U551,2)</f>
        <v>3.55</v>
      </c>
      <c r="W551" s="219"/>
      <c r="X551" s="219" t="s">
        <v>226</v>
      </c>
      <c r="Y551" s="210"/>
      <c r="Z551" s="210"/>
      <c r="AA551" s="210"/>
      <c r="AB551" s="210"/>
      <c r="AC551" s="210"/>
      <c r="AD551" s="210"/>
      <c r="AE551" s="210"/>
      <c r="AF551" s="210"/>
      <c r="AG551" s="210" t="s">
        <v>227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">
      <c r="A552" s="217"/>
      <c r="B552" s="218"/>
      <c r="C552" s="243" t="s">
        <v>858</v>
      </c>
      <c r="D552" s="220"/>
      <c r="E552" s="221">
        <v>118.3</v>
      </c>
      <c r="F552" s="219"/>
      <c r="G552" s="219"/>
      <c r="H552" s="219"/>
      <c r="I552" s="219"/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1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231</v>
      </c>
      <c r="AH552" s="210">
        <v>5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">
      <c r="A553" s="229">
        <v>144</v>
      </c>
      <c r="B553" s="230" t="s">
        <v>859</v>
      </c>
      <c r="C553" s="241" t="s">
        <v>860</v>
      </c>
      <c r="D553" s="231" t="s">
        <v>223</v>
      </c>
      <c r="E553" s="232">
        <v>118.3</v>
      </c>
      <c r="F553" s="233"/>
      <c r="G553" s="234">
        <f>ROUND(E553*F553,2)</f>
        <v>0</v>
      </c>
      <c r="H553" s="233"/>
      <c r="I553" s="234">
        <f>ROUND(E553*H553,2)</f>
        <v>0</v>
      </c>
      <c r="J553" s="233"/>
      <c r="K553" s="234">
        <f>ROUND(E553*J553,2)</f>
        <v>0</v>
      </c>
      <c r="L553" s="234">
        <v>21</v>
      </c>
      <c r="M553" s="234">
        <f>G553*(1+L553/100)</f>
        <v>0</v>
      </c>
      <c r="N553" s="234">
        <v>1.6000000000000001E-4</v>
      </c>
      <c r="O553" s="234">
        <f>ROUND(E553*N553,2)</f>
        <v>0.02</v>
      </c>
      <c r="P553" s="234">
        <v>0</v>
      </c>
      <c r="Q553" s="234">
        <f>ROUND(E553*P553,2)</f>
        <v>0</v>
      </c>
      <c r="R553" s="234" t="s">
        <v>857</v>
      </c>
      <c r="S553" s="234" t="s">
        <v>225</v>
      </c>
      <c r="T553" s="235" t="s">
        <v>225</v>
      </c>
      <c r="U553" s="219">
        <v>0.11</v>
      </c>
      <c r="V553" s="219">
        <f>ROUND(E553*U553,2)</f>
        <v>13.01</v>
      </c>
      <c r="W553" s="219"/>
      <c r="X553" s="219" t="s">
        <v>226</v>
      </c>
      <c r="Y553" s="210"/>
      <c r="Z553" s="210"/>
      <c r="AA553" s="210"/>
      <c r="AB553" s="210"/>
      <c r="AC553" s="210"/>
      <c r="AD553" s="210"/>
      <c r="AE553" s="210"/>
      <c r="AF553" s="210"/>
      <c r="AG553" s="210" t="s">
        <v>227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">
      <c r="A554" s="217"/>
      <c r="B554" s="218"/>
      <c r="C554" s="243" t="s">
        <v>861</v>
      </c>
      <c r="D554" s="220"/>
      <c r="E554" s="221">
        <v>8.6999999999999993</v>
      </c>
      <c r="F554" s="219"/>
      <c r="G554" s="219"/>
      <c r="H554" s="219"/>
      <c r="I554" s="219"/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19"/>
      <c r="Y554" s="210"/>
      <c r="Z554" s="210"/>
      <c r="AA554" s="210"/>
      <c r="AB554" s="210"/>
      <c r="AC554" s="210"/>
      <c r="AD554" s="210"/>
      <c r="AE554" s="210"/>
      <c r="AF554" s="210"/>
      <c r="AG554" s="210" t="s">
        <v>231</v>
      </c>
      <c r="AH554" s="210">
        <v>5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">
      <c r="A555" s="217"/>
      <c r="B555" s="218"/>
      <c r="C555" s="243" t="s">
        <v>862</v>
      </c>
      <c r="D555" s="220"/>
      <c r="E555" s="221">
        <v>4.0999999999999996</v>
      </c>
      <c r="F555" s="219"/>
      <c r="G555" s="219"/>
      <c r="H555" s="219"/>
      <c r="I555" s="219"/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1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231</v>
      </c>
      <c r="AH555" s="210">
        <v>5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">
      <c r="A556" s="217"/>
      <c r="B556" s="218"/>
      <c r="C556" s="243" t="s">
        <v>540</v>
      </c>
      <c r="D556" s="220"/>
      <c r="E556" s="221">
        <v>54</v>
      </c>
      <c r="F556" s="219"/>
      <c r="G556" s="219"/>
      <c r="H556" s="219"/>
      <c r="I556" s="219"/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1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231</v>
      </c>
      <c r="AH556" s="210">
        <v>5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">
      <c r="A557" s="217"/>
      <c r="B557" s="218"/>
      <c r="C557" s="243" t="s">
        <v>863</v>
      </c>
      <c r="D557" s="220"/>
      <c r="E557" s="221">
        <v>37.4</v>
      </c>
      <c r="F557" s="219"/>
      <c r="G557" s="219"/>
      <c r="H557" s="219"/>
      <c r="I557" s="219"/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231</v>
      </c>
      <c r="AH557" s="210">
        <v>5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">
      <c r="A558" s="217"/>
      <c r="B558" s="218"/>
      <c r="C558" s="243" t="s">
        <v>864</v>
      </c>
      <c r="D558" s="220"/>
      <c r="E558" s="221">
        <v>14.1</v>
      </c>
      <c r="F558" s="219"/>
      <c r="G558" s="219"/>
      <c r="H558" s="219"/>
      <c r="I558" s="219"/>
      <c r="J558" s="219"/>
      <c r="K558" s="219"/>
      <c r="L558" s="219"/>
      <c r="M558" s="219"/>
      <c r="N558" s="219"/>
      <c r="O558" s="219"/>
      <c r="P558" s="219"/>
      <c r="Q558" s="219"/>
      <c r="R558" s="219"/>
      <c r="S558" s="219"/>
      <c r="T558" s="219"/>
      <c r="U558" s="219"/>
      <c r="V558" s="219"/>
      <c r="W558" s="219"/>
      <c r="X558" s="21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231</v>
      </c>
      <c r="AH558" s="210">
        <v>5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x14ac:dyDescent="0.2">
      <c r="A559" s="223" t="s">
        <v>219</v>
      </c>
      <c r="B559" s="224" t="s">
        <v>183</v>
      </c>
      <c r="C559" s="240" t="s">
        <v>184</v>
      </c>
      <c r="D559" s="225"/>
      <c r="E559" s="226"/>
      <c r="F559" s="227"/>
      <c r="G559" s="227">
        <f>SUMIF(AG560:AG627,"&lt;&gt;NOR",G560:G627)</f>
        <v>0</v>
      </c>
      <c r="H559" s="227"/>
      <c r="I559" s="227">
        <f>SUM(I560:I627)</f>
        <v>0</v>
      </c>
      <c r="J559" s="227"/>
      <c r="K559" s="227">
        <f>SUM(K560:K627)</f>
        <v>0</v>
      </c>
      <c r="L559" s="227"/>
      <c r="M559" s="227">
        <f>SUM(M560:M627)</f>
        <v>0</v>
      </c>
      <c r="N559" s="227"/>
      <c r="O559" s="227">
        <f>SUM(O560:O627)</f>
        <v>0</v>
      </c>
      <c r="P559" s="227"/>
      <c r="Q559" s="227">
        <f>SUM(Q560:Q627)</f>
        <v>0</v>
      </c>
      <c r="R559" s="227"/>
      <c r="S559" s="227"/>
      <c r="T559" s="228"/>
      <c r="U559" s="222"/>
      <c r="V559" s="222">
        <f>SUM(V560:V627)</f>
        <v>0</v>
      </c>
      <c r="W559" s="222"/>
      <c r="X559" s="222"/>
      <c r="AG559" t="s">
        <v>220</v>
      </c>
    </row>
    <row r="560" spans="1:60" outlineLevel="1" x14ac:dyDescent="0.2">
      <c r="A560" s="229">
        <v>145</v>
      </c>
      <c r="B560" s="230" t="s">
        <v>865</v>
      </c>
      <c r="C560" s="241" t="s">
        <v>866</v>
      </c>
      <c r="D560" s="231" t="s">
        <v>389</v>
      </c>
      <c r="E560" s="232">
        <v>13617.61</v>
      </c>
      <c r="F560" s="233"/>
      <c r="G560" s="234">
        <f>ROUND(E560*F560,2)</f>
        <v>0</v>
      </c>
      <c r="H560" s="233"/>
      <c r="I560" s="234">
        <f>ROUND(E560*H560,2)</f>
        <v>0</v>
      </c>
      <c r="J560" s="233"/>
      <c r="K560" s="234">
        <f>ROUND(E560*J560,2)</f>
        <v>0</v>
      </c>
      <c r="L560" s="234">
        <v>21</v>
      </c>
      <c r="M560" s="234">
        <f>G560*(1+L560/100)</f>
        <v>0</v>
      </c>
      <c r="N560" s="234">
        <v>0</v>
      </c>
      <c r="O560" s="234">
        <f>ROUND(E560*N560,2)</f>
        <v>0</v>
      </c>
      <c r="P560" s="234">
        <v>0</v>
      </c>
      <c r="Q560" s="234">
        <f>ROUND(E560*P560,2)</f>
        <v>0</v>
      </c>
      <c r="R560" s="234"/>
      <c r="S560" s="234" t="s">
        <v>247</v>
      </c>
      <c r="T560" s="235" t="s">
        <v>248</v>
      </c>
      <c r="U560" s="219">
        <v>0</v>
      </c>
      <c r="V560" s="219">
        <f>ROUND(E560*U560,2)</f>
        <v>0</v>
      </c>
      <c r="W560" s="219"/>
      <c r="X560" s="219" t="s">
        <v>226</v>
      </c>
      <c r="Y560" s="210"/>
      <c r="Z560" s="210"/>
      <c r="AA560" s="210"/>
      <c r="AB560" s="210"/>
      <c r="AC560" s="210"/>
      <c r="AD560" s="210"/>
      <c r="AE560" s="210"/>
      <c r="AF560" s="210"/>
      <c r="AG560" s="210" t="s">
        <v>227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">
      <c r="A561" s="217"/>
      <c r="B561" s="218"/>
      <c r="C561" s="244" t="s">
        <v>867</v>
      </c>
      <c r="D561" s="238"/>
      <c r="E561" s="238"/>
      <c r="F561" s="238"/>
      <c r="G561" s="238"/>
      <c r="H561" s="219"/>
      <c r="I561" s="219"/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1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266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">
      <c r="A562" s="217"/>
      <c r="B562" s="218"/>
      <c r="C562" s="243" t="s">
        <v>243</v>
      </c>
      <c r="D562" s="220"/>
      <c r="E562" s="221"/>
      <c r="F562" s="219"/>
      <c r="G562" s="219"/>
      <c r="H562" s="219"/>
      <c r="I562" s="219"/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1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231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">
      <c r="A563" s="217"/>
      <c r="B563" s="218"/>
      <c r="C563" s="243" t="s">
        <v>868</v>
      </c>
      <c r="D563" s="220"/>
      <c r="E563" s="221">
        <v>7.57</v>
      </c>
      <c r="F563" s="219"/>
      <c r="G563" s="219"/>
      <c r="H563" s="219"/>
      <c r="I563" s="219"/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231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">
      <c r="A564" s="217"/>
      <c r="B564" s="218"/>
      <c r="C564" s="243" t="s">
        <v>869</v>
      </c>
      <c r="D564" s="220"/>
      <c r="E564" s="221">
        <v>160.09</v>
      </c>
      <c r="F564" s="219"/>
      <c r="G564" s="219"/>
      <c r="H564" s="219"/>
      <c r="I564" s="219"/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1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231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 x14ac:dyDescent="0.2">
      <c r="A565" s="217"/>
      <c r="B565" s="218"/>
      <c r="C565" s="243" t="s">
        <v>870</v>
      </c>
      <c r="D565" s="220"/>
      <c r="E565" s="221">
        <v>2849.17</v>
      </c>
      <c r="F565" s="219"/>
      <c r="G565" s="219"/>
      <c r="H565" s="219"/>
      <c r="I565" s="219"/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1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231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">
      <c r="A566" s="217"/>
      <c r="B566" s="218"/>
      <c r="C566" s="243" t="s">
        <v>871</v>
      </c>
      <c r="D566" s="220"/>
      <c r="E566" s="221">
        <v>39.53</v>
      </c>
      <c r="F566" s="219"/>
      <c r="G566" s="219"/>
      <c r="H566" s="219"/>
      <c r="I566" s="219"/>
      <c r="J566" s="219"/>
      <c r="K566" s="219"/>
      <c r="L566" s="219"/>
      <c r="M566" s="219"/>
      <c r="N566" s="219"/>
      <c r="O566" s="219"/>
      <c r="P566" s="219"/>
      <c r="Q566" s="219"/>
      <c r="R566" s="219"/>
      <c r="S566" s="219"/>
      <c r="T566" s="219"/>
      <c r="U566" s="219"/>
      <c r="V566" s="219"/>
      <c r="W566" s="219"/>
      <c r="X566" s="21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231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">
      <c r="A567" s="217"/>
      <c r="B567" s="218"/>
      <c r="C567" s="243" t="s">
        <v>872</v>
      </c>
      <c r="D567" s="220"/>
      <c r="E567" s="221">
        <v>66.239999999999995</v>
      </c>
      <c r="F567" s="219"/>
      <c r="G567" s="219"/>
      <c r="H567" s="219"/>
      <c r="I567" s="219"/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231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">
      <c r="A568" s="217"/>
      <c r="B568" s="218"/>
      <c r="C568" s="243" t="s">
        <v>873</v>
      </c>
      <c r="D568" s="220"/>
      <c r="E568" s="221">
        <v>131.72</v>
      </c>
      <c r="F568" s="219"/>
      <c r="G568" s="219"/>
      <c r="H568" s="219"/>
      <c r="I568" s="219"/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1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231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">
      <c r="A569" s="217"/>
      <c r="B569" s="218"/>
      <c r="C569" s="243" t="s">
        <v>874</v>
      </c>
      <c r="D569" s="220"/>
      <c r="E569" s="221">
        <v>454.15</v>
      </c>
      <c r="F569" s="219"/>
      <c r="G569" s="219"/>
      <c r="H569" s="219"/>
      <c r="I569" s="219"/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1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231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1" x14ac:dyDescent="0.2">
      <c r="A570" s="217"/>
      <c r="B570" s="218"/>
      <c r="C570" s="243" t="s">
        <v>875</v>
      </c>
      <c r="D570" s="220"/>
      <c r="E570" s="221">
        <v>1576.17</v>
      </c>
      <c r="F570" s="219"/>
      <c r="G570" s="219"/>
      <c r="H570" s="219"/>
      <c r="I570" s="219"/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19"/>
      <c r="Y570" s="210"/>
      <c r="Z570" s="210"/>
      <c r="AA570" s="210"/>
      <c r="AB570" s="210"/>
      <c r="AC570" s="210"/>
      <c r="AD570" s="210"/>
      <c r="AE570" s="210"/>
      <c r="AF570" s="210"/>
      <c r="AG570" s="210" t="s">
        <v>231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">
      <c r="A571" s="217"/>
      <c r="B571" s="218"/>
      <c r="C571" s="243" t="s">
        <v>876</v>
      </c>
      <c r="D571" s="220"/>
      <c r="E571" s="221">
        <v>109.33</v>
      </c>
      <c r="F571" s="219"/>
      <c r="G571" s="219"/>
      <c r="H571" s="219"/>
      <c r="I571" s="219"/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231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">
      <c r="A572" s="217"/>
      <c r="B572" s="218"/>
      <c r="C572" s="243" t="s">
        <v>877</v>
      </c>
      <c r="D572" s="220"/>
      <c r="E572" s="221">
        <v>2722.98</v>
      </c>
      <c r="F572" s="219"/>
      <c r="G572" s="219"/>
      <c r="H572" s="219"/>
      <c r="I572" s="219"/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1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231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">
      <c r="A573" s="217"/>
      <c r="B573" s="218"/>
      <c r="C573" s="243" t="s">
        <v>878</v>
      </c>
      <c r="D573" s="220"/>
      <c r="E573" s="221">
        <v>1115.43</v>
      </c>
      <c r="F573" s="219"/>
      <c r="G573" s="219"/>
      <c r="H573" s="219"/>
      <c r="I573" s="219"/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19"/>
      <c r="Y573" s="210"/>
      <c r="Z573" s="210"/>
      <c r="AA573" s="210"/>
      <c r="AB573" s="210"/>
      <c r="AC573" s="210"/>
      <c r="AD573" s="210"/>
      <c r="AE573" s="210"/>
      <c r="AF573" s="210"/>
      <c r="AG573" s="210" t="s">
        <v>231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 x14ac:dyDescent="0.2">
      <c r="A574" s="217"/>
      <c r="B574" s="218"/>
      <c r="C574" s="243" t="s">
        <v>879</v>
      </c>
      <c r="D574" s="220"/>
      <c r="E574" s="221">
        <v>144.91</v>
      </c>
      <c r="F574" s="219"/>
      <c r="G574" s="219"/>
      <c r="H574" s="219"/>
      <c r="I574" s="219"/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19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231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">
      <c r="A575" s="217"/>
      <c r="B575" s="218"/>
      <c r="C575" s="243" t="s">
        <v>880</v>
      </c>
      <c r="D575" s="220"/>
      <c r="E575" s="221">
        <v>130.27000000000001</v>
      </c>
      <c r="F575" s="219"/>
      <c r="G575" s="219"/>
      <c r="H575" s="219"/>
      <c r="I575" s="219"/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1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231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 x14ac:dyDescent="0.2">
      <c r="A576" s="217"/>
      <c r="B576" s="218"/>
      <c r="C576" s="243" t="s">
        <v>881</v>
      </c>
      <c r="D576" s="220"/>
      <c r="E576" s="221">
        <v>2.97</v>
      </c>
      <c r="F576" s="219"/>
      <c r="G576" s="219"/>
      <c r="H576" s="219"/>
      <c r="I576" s="219"/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1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231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">
      <c r="A577" s="217"/>
      <c r="B577" s="218"/>
      <c r="C577" s="243" t="s">
        <v>882</v>
      </c>
      <c r="D577" s="220"/>
      <c r="E577" s="221">
        <v>3.2</v>
      </c>
      <c r="F577" s="219"/>
      <c r="G577" s="219"/>
      <c r="H577" s="219"/>
      <c r="I577" s="219"/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1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231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">
      <c r="A578" s="217"/>
      <c r="B578" s="218"/>
      <c r="C578" s="243" t="s">
        <v>883</v>
      </c>
      <c r="D578" s="220"/>
      <c r="E578" s="221">
        <v>6.41</v>
      </c>
      <c r="F578" s="219"/>
      <c r="G578" s="219"/>
      <c r="H578" s="219"/>
      <c r="I578" s="219"/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1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231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">
      <c r="A579" s="217"/>
      <c r="B579" s="218"/>
      <c r="C579" s="243" t="s">
        <v>884</v>
      </c>
      <c r="D579" s="220"/>
      <c r="E579" s="221">
        <v>9.61</v>
      </c>
      <c r="F579" s="219"/>
      <c r="G579" s="219"/>
      <c r="H579" s="219"/>
      <c r="I579" s="219"/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231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">
      <c r="A580" s="217"/>
      <c r="B580" s="218"/>
      <c r="C580" s="243" t="s">
        <v>885</v>
      </c>
      <c r="D580" s="220"/>
      <c r="E580" s="221">
        <v>39.840000000000003</v>
      </c>
      <c r="F580" s="219"/>
      <c r="G580" s="219"/>
      <c r="H580" s="219"/>
      <c r="I580" s="219"/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19"/>
      <c r="Y580" s="210"/>
      <c r="Z580" s="210"/>
      <c r="AA580" s="210"/>
      <c r="AB580" s="210"/>
      <c r="AC580" s="210"/>
      <c r="AD580" s="210"/>
      <c r="AE580" s="210"/>
      <c r="AF580" s="210"/>
      <c r="AG580" s="210" t="s">
        <v>231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">
      <c r="A581" s="217"/>
      <c r="B581" s="218"/>
      <c r="C581" s="243" t="s">
        <v>886</v>
      </c>
      <c r="D581" s="220"/>
      <c r="E581" s="221">
        <v>1.41</v>
      </c>
      <c r="F581" s="219"/>
      <c r="G581" s="219"/>
      <c r="H581" s="219"/>
      <c r="I581" s="219"/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1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231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 x14ac:dyDescent="0.2">
      <c r="A582" s="217"/>
      <c r="B582" s="218"/>
      <c r="C582" s="243" t="s">
        <v>887</v>
      </c>
      <c r="D582" s="220"/>
      <c r="E582" s="221">
        <v>1.05</v>
      </c>
      <c r="F582" s="219"/>
      <c r="G582" s="219"/>
      <c r="H582" s="219"/>
      <c r="I582" s="219"/>
      <c r="J582" s="219"/>
      <c r="K582" s="219"/>
      <c r="L582" s="219"/>
      <c r="M582" s="219"/>
      <c r="N582" s="219"/>
      <c r="O582" s="219"/>
      <c r="P582" s="219"/>
      <c r="Q582" s="219"/>
      <c r="R582" s="219"/>
      <c r="S582" s="219"/>
      <c r="T582" s="219"/>
      <c r="U582" s="219"/>
      <c r="V582" s="219"/>
      <c r="W582" s="219"/>
      <c r="X582" s="219"/>
      <c r="Y582" s="210"/>
      <c r="Z582" s="210"/>
      <c r="AA582" s="210"/>
      <c r="AB582" s="210"/>
      <c r="AC582" s="210"/>
      <c r="AD582" s="210"/>
      <c r="AE582" s="210"/>
      <c r="AF582" s="210"/>
      <c r="AG582" s="210" t="s">
        <v>231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 x14ac:dyDescent="0.2">
      <c r="A583" s="217"/>
      <c r="B583" s="218"/>
      <c r="C583" s="243" t="s">
        <v>888</v>
      </c>
      <c r="D583" s="220"/>
      <c r="E583" s="221">
        <v>234.7</v>
      </c>
      <c r="F583" s="219"/>
      <c r="G583" s="219"/>
      <c r="H583" s="219"/>
      <c r="I583" s="219"/>
      <c r="J583" s="219"/>
      <c r="K583" s="219"/>
      <c r="L583" s="219"/>
      <c r="M583" s="219"/>
      <c r="N583" s="219"/>
      <c r="O583" s="219"/>
      <c r="P583" s="219"/>
      <c r="Q583" s="219"/>
      <c r="R583" s="219"/>
      <c r="S583" s="219"/>
      <c r="T583" s="219"/>
      <c r="U583" s="219"/>
      <c r="V583" s="219"/>
      <c r="W583" s="219"/>
      <c r="X583" s="219"/>
      <c r="Y583" s="210"/>
      <c r="Z583" s="210"/>
      <c r="AA583" s="210"/>
      <c r="AB583" s="210"/>
      <c r="AC583" s="210"/>
      <c r="AD583" s="210"/>
      <c r="AE583" s="210"/>
      <c r="AF583" s="210"/>
      <c r="AG583" s="210" t="s">
        <v>231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 x14ac:dyDescent="0.2">
      <c r="A584" s="217"/>
      <c r="B584" s="218"/>
      <c r="C584" s="243" t="s">
        <v>889</v>
      </c>
      <c r="D584" s="220"/>
      <c r="E584" s="221">
        <v>16.010000000000002</v>
      </c>
      <c r="F584" s="219"/>
      <c r="G584" s="219"/>
      <c r="H584" s="219"/>
      <c r="I584" s="219"/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1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231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">
      <c r="A585" s="217"/>
      <c r="B585" s="218"/>
      <c r="C585" s="243" t="s">
        <v>890</v>
      </c>
      <c r="D585" s="220"/>
      <c r="E585" s="221">
        <v>0.4</v>
      </c>
      <c r="F585" s="219"/>
      <c r="G585" s="219"/>
      <c r="H585" s="219"/>
      <c r="I585" s="219"/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1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231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">
      <c r="A586" s="217"/>
      <c r="B586" s="218"/>
      <c r="C586" s="243" t="s">
        <v>891</v>
      </c>
      <c r="D586" s="220"/>
      <c r="E586" s="221">
        <v>6.46</v>
      </c>
      <c r="F586" s="219"/>
      <c r="G586" s="219"/>
      <c r="H586" s="219"/>
      <c r="I586" s="219"/>
      <c r="J586" s="219"/>
      <c r="K586" s="219"/>
      <c r="L586" s="219"/>
      <c r="M586" s="219"/>
      <c r="N586" s="219"/>
      <c r="O586" s="219"/>
      <c r="P586" s="219"/>
      <c r="Q586" s="219"/>
      <c r="R586" s="219"/>
      <c r="S586" s="219"/>
      <c r="T586" s="219"/>
      <c r="U586" s="219"/>
      <c r="V586" s="219"/>
      <c r="W586" s="219"/>
      <c r="X586" s="219"/>
      <c r="Y586" s="210"/>
      <c r="Z586" s="210"/>
      <c r="AA586" s="210"/>
      <c r="AB586" s="210"/>
      <c r="AC586" s="210"/>
      <c r="AD586" s="210"/>
      <c r="AE586" s="210"/>
      <c r="AF586" s="210"/>
      <c r="AG586" s="210" t="s">
        <v>231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 x14ac:dyDescent="0.2">
      <c r="A587" s="217"/>
      <c r="B587" s="218"/>
      <c r="C587" s="243" t="s">
        <v>892</v>
      </c>
      <c r="D587" s="220"/>
      <c r="E587" s="221">
        <v>4.53</v>
      </c>
      <c r="F587" s="219"/>
      <c r="G587" s="219"/>
      <c r="H587" s="219"/>
      <c r="I587" s="219"/>
      <c r="J587" s="219"/>
      <c r="K587" s="219"/>
      <c r="L587" s="219"/>
      <c r="M587" s="219"/>
      <c r="N587" s="219"/>
      <c r="O587" s="219"/>
      <c r="P587" s="219"/>
      <c r="Q587" s="219"/>
      <c r="R587" s="219"/>
      <c r="S587" s="219"/>
      <c r="T587" s="219"/>
      <c r="U587" s="219"/>
      <c r="V587" s="219"/>
      <c r="W587" s="219"/>
      <c r="X587" s="219"/>
      <c r="Y587" s="210"/>
      <c r="Z587" s="210"/>
      <c r="AA587" s="210"/>
      <c r="AB587" s="210"/>
      <c r="AC587" s="210"/>
      <c r="AD587" s="210"/>
      <c r="AE587" s="210"/>
      <c r="AF587" s="210"/>
      <c r="AG587" s="210" t="s">
        <v>231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1" x14ac:dyDescent="0.2">
      <c r="A588" s="217"/>
      <c r="B588" s="218"/>
      <c r="C588" s="243" t="s">
        <v>893</v>
      </c>
      <c r="D588" s="220"/>
      <c r="E588" s="221">
        <v>3.62</v>
      </c>
      <c r="F588" s="219"/>
      <c r="G588" s="219"/>
      <c r="H588" s="219"/>
      <c r="I588" s="219"/>
      <c r="J588" s="219"/>
      <c r="K588" s="219"/>
      <c r="L588" s="219"/>
      <c r="M588" s="219"/>
      <c r="N588" s="219"/>
      <c r="O588" s="219"/>
      <c r="P588" s="219"/>
      <c r="Q588" s="219"/>
      <c r="R588" s="219"/>
      <c r="S588" s="219"/>
      <c r="T588" s="219"/>
      <c r="U588" s="219"/>
      <c r="V588" s="219"/>
      <c r="W588" s="219"/>
      <c r="X588" s="219"/>
      <c r="Y588" s="210"/>
      <c r="Z588" s="210"/>
      <c r="AA588" s="210"/>
      <c r="AB588" s="210"/>
      <c r="AC588" s="210"/>
      <c r="AD588" s="210"/>
      <c r="AE588" s="210"/>
      <c r="AF588" s="210"/>
      <c r="AG588" s="210" t="s">
        <v>231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1" x14ac:dyDescent="0.2">
      <c r="A589" s="217"/>
      <c r="B589" s="218"/>
      <c r="C589" s="243" t="s">
        <v>894</v>
      </c>
      <c r="D589" s="220"/>
      <c r="E589" s="221">
        <v>3.03</v>
      </c>
      <c r="F589" s="219"/>
      <c r="G589" s="219"/>
      <c r="H589" s="219"/>
      <c r="I589" s="219"/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19"/>
      <c r="U589" s="219"/>
      <c r="V589" s="219"/>
      <c r="W589" s="219"/>
      <c r="X589" s="219"/>
      <c r="Y589" s="210"/>
      <c r="Z589" s="210"/>
      <c r="AA589" s="210"/>
      <c r="AB589" s="210"/>
      <c r="AC589" s="210"/>
      <c r="AD589" s="210"/>
      <c r="AE589" s="210"/>
      <c r="AF589" s="210"/>
      <c r="AG589" s="210" t="s">
        <v>231</v>
      </c>
      <c r="AH589" s="210">
        <v>0</v>
      </c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 x14ac:dyDescent="0.2">
      <c r="A590" s="217"/>
      <c r="B590" s="218"/>
      <c r="C590" s="243" t="s">
        <v>895</v>
      </c>
      <c r="D590" s="220"/>
      <c r="E590" s="221">
        <v>12.81</v>
      </c>
      <c r="F590" s="219"/>
      <c r="G590" s="219"/>
      <c r="H590" s="219"/>
      <c r="I590" s="219"/>
      <c r="J590" s="219"/>
      <c r="K590" s="219"/>
      <c r="L590" s="219"/>
      <c r="M590" s="219"/>
      <c r="N590" s="219"/>
      <c r="O590" s="219"/>
      <c r="P590" s="219"/>
      <c r="Q590" s="219"/>
      <c r="R590" s="219"/>
      <c r="S590" s="219"/>
      <c r="T590" s="219"/>
      <c r="U590" s="219"/>
      <c r="V590" s="219"/>
      <c r="W590" s="219"/>
      <c r="X590" s="219"/>
      <c r="Y590" s="210"/>
      <c r="Z590" s="210"/>
      <c r="AA590" s="210"/>
      <c r="AB590" s="210"/>
      <c r="AC590" s="210"/>
      <c r="AD590" s="210"/>
      <c r="AE590" s="210"/>
      <c r="AF590" s="210"/>
      <c r="AG590" s="210" t="s">
        <v>231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">
      <c r="A591" s="217"/>
      <c r="B591" s="218"/>
      <c r="C591" s="243" t="s">
        <v>896</v>
      </c>
      <c r="D591" s="220"/>
      <c r="E591" s="221">
        <v>200.89</v>
      </c>
      <c r="F591" s="219"/>
      <c r="G591" s="219"/>
      <c r="H591" s="219"/>
      <c r="I591" s="219"/>
      <c r="J591" s="219"/>
      <c r="K591" s="219"/>
      <c r="L591" s="219"/>
      <c r="M591" s="219"/>
      <c r="N591" s="219"/>
      <c r="O591" s="219"/>
      <c r="P591" s="219"/>
      <c r="Q591" s="219"/>
      <c r="R591" s="219"/>
      <c r="S591" s="219"/>
      <c r="T591" s="219"/>
      <c r="U591" s="219"/>
      <c r="V591" s="219"/>
      <c r="W591" s="219"/>
      <c r="X591" s="219"/>
      <c r="Y591" s="210"/>
      <c r="Z591" s="210"/>
      <c r="AA591" s="210"/>
      <c r="AB591" s="210"/>
      <c r="AC591" s="210"/>
      <c r="AD591" s="210"/>
      <c r="AE591" s="210"/>
      <c r="AF591" s="210"/>
      <c r="AG591" s="210" t="s">
        <v>231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">
      <c r="A592" s="217"/>
      <c r="B592" s="218"/>
      <c r="C592" s="243" t="s">
        <v>897</v>
      </c>
      <c r="D592" s="220"/>
      <c r="E592" s="221">
        <v>16.010000000000002</v>
      </c>
      <c r="F592" s="219"/>
      <c r="G592" s="219"/>
      <c r="H592" s="219"/>
      <c r="I592" s="219"/>
      <c r="J592" s="219"/>
      <c r="K592" s="219"/>
      <c r="L592" s="219"/>
      <c r="M592" s="219"/>
      <c r="N592" s="219"/>
      <c r="O592" s="219"/>
      <c r="P592" s="219"/>
      <c r="Q592" s="219"/>
      <c r="R592" s="219"/>
      <c r="S592" s="219"/>
      <c r="T592" s="219"/>
      <c r="U592" s="219"/>
      <c r="V592" s="219"/>
      <c r="W592" s="219"/>
      <c r="X592" s="219"/>
      <c r="Y592" s="210"/>
      <c r="Z592" s="210"/>
      <c r="AA592" s="210"/>
      <c r="AB592" s="210"/>
      <c r="AC592" s="210"/>
      <c r="AD592" s="210"/>
      <c r="AE592" s="210"/>
      <c r="AF592" s="210"/>
      <c r="AG592" s="210" t="s">
        <v>231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">
      <c r="A593" s="217"/>
      <c r="B593" s="218"/>
      <c r="C593" s="243" t="s">
        <v>898</v>
      </c>
      <c r="D593" s="220"/>
      <c r="E593" s="221">
        <v>16.239999999999998</v>
      </c>
      <c r="F593" s="219"/>
      <c r="G593" s="219"/>
      <c r="H593" s="219"/>
      <c r="I593" s="219"/>
      <c r="J593" s="219"/>
      <c r="K593" s="219"/>
      <c r="L593" s="219"/>
      <c r="M593" s="219"/>
      <c r="N593" s="219"/>
      <c r="O593" s="219"/>
      <c r="P593" s="219"/>
      <c r="Q593" s="219"/>
      <c r="R593" s="219"/>
      <c r="S593" s="219"/>
      <c r="T593" s="219"/>
      <c r="U593" s="219"/>
      <c r="V593" s="219"/>
      <c r="W593" s="219"/>
      <c r="X593" s="219"/>
      <c r="Y593" s="210"/>
      <c r="Z593" s="210"/>
      <c r="AA593" s="210"/>
      <c r="AB593" s="210"/>
      <c r="AC593" s="210"/>
      <c r="AD593" s="210"/>
      <c r="AE593" s="210"/>
      <c r="AF593" s="210"/>
      <c r="AG593" s="210" t="s">
        <v>231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17"/>
      <c r="B594" s="218"/>
      <c r="C594" s="243" t="s">
        <v>899</v>
      </c>
      <c r="D594" s="220"/>
      <c r="E594" s="221">
        <v>4.99</v>
      </c>
      <c r="F594" s="219"/>
      <c r="G594" s="219"/>
      <c r="H594" s="219"/>
      <c r="I594" s="219"/>
      <c r="J594" s="219"/>
      <c r="K594" s="219"/>
      <c r="L594" s="219"/>
      <c r="M594" s="219"/>
      <c r="N594" s="219"/>
      <c r="O594" s="219"/>
      <c r="P594" s="219"/>
      <c r="Q594" s="219"/>
      <c r="R594" s="219"/>
      <c r="S594" s="219"/>
      <c r="T594" s="219"/>
      <c r="U594" s="219"/>
      <c r="V594" s="219"/>
      <c r="W594" s="219"/>
      <c r="X594" s="219"/>
      <c r="Y594" s="210"/>
      <c r="Z594" s="210"/>
      <c r="AA594" s="210"/>
      <c r="AB594" s="210"/>
      <c r="AC594" s="210"/>
      <c r="AD594" s="210"/>
      <c r="AE594" s="210"/>
      <c r="AF594" s="210"/>
      <c r="AG594" s="210" t="s">
        <v>231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 x14ac:dyDescent="0.2">
      <c r="A595" s="217"/>
      <c r="B595" s="218"/>
      <c r="C595" s="243" t="s">
        <v>900</v>
      </c>
      <c r="D595" s="220"/>
      <c r="E595" s="221">
        <v>14.3</v>
      </c>
      <c r="F595" s="219"/>
      <c r="G595" s="219"/>
      <c r="H595" s="219"/>
      <c r="I595" s="219"/>
      <c r="J595" s="219"/>
      <c r="K595" s="219"/>
      <c r="L595" s="219"/>
      <c r="M595" s="219"/>
      <c r="N595" s="219"/>
      <c r="O595" s="219"/>
      <c r="P595" s="219"/>
      <c r="Q595" s="219"/>
      <c r="R595" s="219"/>
      <c r="S595" s="219"/>
      <c r="T595" s="219"/>
      <c r="U595" s="219"/>
      <c r="V595" s="219"/>
      <c r="W595" s="219"/>
      <c r="X595" s="219"/>
      <c r="Y595" s="210"/>
      <c r="Z595" s="210"/>
      <c r="AA595" s="210"/>
      <c r="AB595" s="210"/>
      <c r="AC595" s="210"/>
      <c r="AD595" s="210"/>
      <c r="AE595" s="210"/>
      <c r="AF595" s="210"/>
      <c r="AG595" s="210" t="s">
        <v>231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">
      <c r="A596" s="217"/>
      <c r="B596" s="218"/>
      <c r="C596" s="243" t="s">
        <v>901</v>
      </c>
      <c r="D596" s="220"/>
      <c r="E596" s="221">
        <v>34.69</v>
      </c>
      <c r="F596" s="219"/>
      <c r="G596" s="219"/>
      <c r="H596" s="219"/>
      <c r="I596" s="219"/>
      <c r="J596" s="219"/>
      <c r="K596" s="219"/>
      <c r="L596" s="219"/>
      <c r="M596" s="219"/>
      <c r="N596" s="219"/>
      <c r="O596" s="219"/>
      <c r="P596" s="219"/>
      <c r="Q596" s="219"/>
      <c r="R596" s="219"/>
      <c r="S596" s="219"/>
      <c r="T596" s="219"/>
      <c r="U596" s="219"/>
      <c r="V596" s="219"/>
      <c r="W596" s="219"/>
      <c r="X596" s="219"/>
      <c r="Y596" s="210"/>
      <c r="Z596" s="210"/>
      <c r="AA596" s="210"/>
      <c r="AB596" s="210"/>
      <c r="AC596" s="210"/>
      <c r="AD596" s="210"/>
      <c r="AE596" s="210"/>
      <c r="AF596" s="210"/>
      <c r="AG596" s="210" t="s">
        <v>231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">
      <c r="A597" s="217"/>
      <c r="B597" s="218"/>
      <c r="C597" s="243" t="s">
        <v>902</v>
      </c>
      <c r="D597" s="220"/>
      <c r="E597" s="221">
        <v>153.41999999999999</v>
      </c>
      <c r="F597" s="219"/>
      <c r="G597" s="219"/>
      <c r="H597" s="219"/>
      <c r="I597" s="219"/>
      <c r="J597" s="219"/>
      <c r="K597" s="219"/>
      <c r="L597" s="219"/>
      <c r="M597" s="219"/>
      <c r="N597" s="219"/>
      <c r="O597" s="219"/>
      <c r="P597" s="219"/>
      <c r="Q597" s="219"/>
      <c r="R597" s="219"/>
      <c r="S597" s="219"/>
      <c r="T597" s="219"/>
      <c r="U597" s="219"/>
      <c r="V597" s="219"/>
      <c r="W597" s="219"/>
      <c r="X597" s="219"/>
      <c r="Y597" s="210"/>
      <c r="Z597" s="210"/>
      <c r="AA597" s="210"/>
      <c r="AB597" s="210"/>
      <c r="AC597" s="210"/>
      <c r="AD597" s="210"/>
      <c r="AE597" s="210"/>
      <c r="AF597" s="210"/>
      <c r="AG597" s="210" t="s">
        <v>231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 x14ac:dyDescent="0.2">
      <c r="A598" s="217"/>
      <c r="B598" s="218"/>
      <c r="C598" s="243" t="s">
        <v>903</v>
      </c>
      <c r="D598" s="220"/>
      <c r="E598" s="221">
        <v>156.36000000000001</v>
      </c>
      <c r="F598" s="219"/>
      <c r="G598" s="219"/>
      <c r="H598" s="219"/>
      <c r="I598" s="219"/>
      <c r="J598" s="219"/>
      <c r="K598" s="219"/>
      <c r="L598" s="219"/>
      <c r="M598" s="219"/>
      <c r="N598" s="219"/>
      <c r="O598" s="219"/>
      <c r="P598" s="219"/>
      <c r="Q598" s="219"/>
      <c r="R598" s="219"/>
      <c r="S598" s="219"/>
      <c r="T598" s="219"/>
      <c r="U598" s="219"/>
      <c r="V598" s="219"/>
      <c r="W598" s="219"/>
      <c r="X598" s="219"/>
      <c r="Y598" s="210"/>
      <c r="Z598" s="210"/>
      <c r="AA598" s="210"/>
      <c r="AB598" s="210"/>
      <c r="AC598" s="210"/>
      <c r="AD598" s="210"/>
      <c r="AE598" s="210"/>
      <c r="AF598" s="210"/>
      <c r="AG598" s="210" t="s">
        <v>231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">
      <c r="A599" s="217"/>
      <c r="B599" s="218"/>
      <c r="C599" s="243" t="s">
        <v>904</v>
      </c>
      <c r="D599" s="220"/>
      <c r="E599" s="221">
        <v>75.52</v>
      </c>
      <c r="F599" s="219"/>
      <c r="G599" s="219"/>
      <c r="H599" s="219"/>
      <c r="I599" s="219"/>
      <c r="J599" s="219"/>
      <c r="K599" s="219"/>
      <c r="L599" s="219"/>
      <c r="M599" s="219"/>
      <c r="N599" s="219"/>
      <c r="O599" s="219"/>
      <c r="P599" s="219"/>
      <c r="Q599" s="219"/>
      <c r="R599" s="219"/>
      <c r="S599" s="219"/>
      <c r="T599" s="219"/>
      <c r="U599" s="219"/>
      <c r="V599" s="219"/>
      <c r="W599" s="219"/>
      <c r="X599" s="219"/>
      <c r="Y599" s="210"/>
      <c r="Z599" s="210"/>
      <c r="AA599" s="210"/>
      <c r="AB599" s="210"/>
      <c r="AC599" s="210"/>
      <c r="AD599" s="210"/>
      <c r="AE599" s="210"/>
      <c r="AF599" s="210"/>
      <c r="AG599" s="210" t="s">
        <v>231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1" x14ac:dyDescent="0.2">
      <c r="A600" s="217"/>
      <c r="B600" s="218"/>
      <c r="C600" s="243" t="s">
        <v>905</v>
      </c>
      <c r="D600" s="220"/>
      <c r="E600" s="221">
        <v>75.819999999999993</v>
      </c>
      <c r="F600" s="219"/>
      <c r="G600" s="219"/>
      <c r="H600" s="219"/>
      <c r="I600" s="219"/>
      <c r="J600" s="219"/>
      <c r="K600" s="219"/>
      <c r="L600" s="219"/>
      <c r="M600" s="219"/>
      <c r="N600" s="219"/>
      <c r="O600" s="219"/>
      <c r="P600" s="219"/>
      <c r="Q600" s="219"/>
      <c r="R600" s="219"/>
      <c r="S600" s="219"/>
      <c r="T600" s="219"/>
      <c r="U600" s="219"/>
      <c r="V600" s="219"/>
      <c r="W600" s="219"/>
      <c r="X600" s="219"/>
      <c r="Y600" s="210"/>
      <c r="Z600" s="210"/>
      <c r="AA600" s="210"/>
      <c r="AB600" s="210"/>
      <c r="AC600" s="210"/>
      <c r="AD600" s="210"/>
      <c r="AE600" s="210"/>
      <c r="AF600" s="210"/>
      <c r="AG600" s="210" t="s">
        <v>231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">
      <c r="A601" s="217"/>
      <c r="B601" s="218"/>
      <c r="C601" s="243" t="s">
        <v>906</v>
      </c>
      <c r="D601" s="220"/>
      <c r="E601" s="221">
        <v>58.5</v>
      </c>
      <c r="F601" s="219"/>
      <c r="G601" s="219"/>
      <c r="H601" s="219"/>
      <c r="I601" s="219"/>
      <c r="J601" s="219"/>
      <c r="K601" s="219"/>
      <c r="L601" s="219"/>
      <c r="M601" s="219"/>
      <c r="N601" s="219"/>
      <c r="O601" s="219"/>
      <c r="P601" s="219"/>
      <c r="Q601" s="219"/>
      <c r="R601" s="219"/>
      <c r="S601" s="219"/>
      <c r="T601" s="219"/>
      <c r="U601" s="219"/>
      <c r="V601" s="219"/>
      <c r="W601" s="219"/>
      <c r="X601" s="219"/>
      <c r="Y601" s="210"/>
      <c r="Z601" s="210"/>
      <c r="AA601" s="210"/>
      <c r="AB601" s="210"/>
      <c r="AC601" s="210"/>
      <c r="AD601" s="210"/>
      <c r="AE601" s="210"/>
      <c r="AF601" s="210"/>
      <c r="AG601" s="210" t="s">
        <v>231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 x14ac:dyDescent="0.2">
      <c r="A602" s="217"/>
      <c r="B602" s="218"/>
      <c r="C602" s="243" t="s">
        <v>907</v>
      </c>
      <c r="D602" s="220"/>
      <c r="E602" s="221">
        <v>21.2</v>
      </c>
      <c r="F602" s="219"/>
      <c r="G602" s="219"/>
      <c r="H602" s="219"/>
      <c r="I602" s="219"/>
      <c r="J602" s="219"/>
      <c r="K602" s="219"/>
      <c r="L602" s="219"/>
      <c r="M602" s="219"/>
      <c r="N602" s="219"/>
      <c r="O602" s="219"/>
      <c r="P602" s="219"/>
      <c r="Q602" s="219"/>
      <c r="R602" s="219"/>
      <c r="S602" s="219"/>
      <c r="T602" s="219"/>
      <c r="U602" s="219"/>
      <c r="V602" s="219"/>
      <c r="W602" s="219"/>
      <c r="X602" s="219"/>
      <c r="Y602" s="210"/>
      <c r="Z602" s="210"/>
      <c r="AA602" s="210"/>
      <c r="AB602" s="210"/>
      <c r="AC602" s="210"/>
      <c r="AD602" s="210"/>
      <c r="AE602" s="210"/>
      <c r="AF602" s="210"/>
      <c r="AG602" s="210" t="s">
        <v>231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1" x14ac:dyDescent="0.2">
      <c r="A603" s="217"/>
      <c r="B603" s="218"/>
      <c r="C603" s="243" t="s">
        <v>908</v>
      </c>
      <c r="D603" s="220"/>
      <c r="E603" s="221">
        <v>17.66</v>
      </c>
      <c r="F603" s="219"/>
      <c r="G603" s="219"/>
      <c r="H603" s="219"/>
      <c r="I603" s="219"/>
      <c r="J603" s="219"/>
      <c r="K603" s="219"/>
      <c r="L603" s="219"/>
      <c r="M603" s="219"/>
      <c r="N603" s="219"/>
      <c r="O603" s="219"/>
      <c r="P603" s="219"/>
      <c r="Q603" s="219"/>
      <c r="R603" s="219"/>
      <c r="S603" s="219"/>
      <c r="T603" s="219"/>
      <c r="U603" s="219"/>
      <c r="V603" s="219"/>
      <c r="W603" s="219"/>
      <c r="X603" s="219"/>
      <c r="Y603" s="210"/>
      <c r="Z603" s="210"/>
      <c r="AA603" s="210"/>
      <c r="AB603" s="210"/>
      <c r="AC603" s="210"/>
      <c r="AD603" s="210"/>
      <c r="AE603" s="210"/>
      <c r="AF603" s="210"/>
      <c r="AG603" s="210" t="s">
        <v>231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">
      <c r="A604" s="217"/>
      <c r="B604" s="218"/>
      <c r="C604" s="243" t="s">
        <v>909</v>
      </c>
      <c r="D604" s="220"/>
      <c r="E604" s="221">
        <v>187.93</v>
      </c>
      <c r="F604" s="219"/>
      <c r="G604" s="219"/>
      <c r="H604" s="219"/>
      <c r="I604" s="219"/>
      <c r="J604" s="219"/>
      <c r="K604" s="219"/>
      <c r="L604" s="219"/>
      <c r="M604" s="219"/>
      <c r="N604" s="219"/>
      <c r="O604" s="219"/>
      <c r="P604" s="219"/>
      <c r="Q604" s="219"/>
      <c r="R604" s="219"/>
      <c r="S604" s="219"/>
      <c r="T604" s="219"/>
      <c r="U604" s="219"/>
      <c r="V604" s="219"/>
      <c r="W604" s="219"/>
      <c r="X604" s="219"/>
      <c r="Y604" s="210"/>
      <c r="Z604" s="210"/>
      <c r="AA604" s="210"/>
      <c r="AB604" s="210"/>
      <c r="AC604" s="210"/>
      <c r="AD604" s="210"/>
      <c r="AE604" s="210"/>
      <c r="AF604" s="210"/>
      <c r="AG604" s="210" t="s">
        <v>231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">
      <c r="A605" s="217"/>
      <c r="B605" s="218"/>
      <c r="C605" s="243" t="s">
        <v>910</v>
      </c>
      <c r="D605" s="220"/>
      <c r="E605" s="221">
        <v>231.88</v>
      </c>
      <c r="F605" s="219"/>
      <c r="G605" s="219"/>
      <c r="H605" s="219"/>
      <c r="I605" s="219"/>
      <c r="J605" s="219"/>
      <c r="K605" s="219"/>
      <c r="L605" s="219"/>
      <c r="M605" s="219"/>
      <c r="N605" s="219"/>
      <c r="O605" s="219"/>
      <c r="P605" s="219"/>
      <c r="Q605" s="219"/>
      <c r="R605" s="219"/>
      <c r="S605" s="219"/>
      <c r="T605" s="219"/>
      <c r="U605" s="219"/>
      <c r="V605" s="219"/>
      <c r="W605" s="219"/>
      <c r="X605" s="219"/>
      <c r="Y605" s="210"/>
      <c r="Z605" s="210"/>
      <c r="AA605" s="210"/>
      <c r="AB605" s="210"/>
      <c r="AC605" s="210"/>
      <c r="AD605" s="210"/>
      <c r="AE605" s="210"/>
      <c r="AF605" s="210"/>
      <c r="AG605" s="210" t="s">
        <v>231</v>
      </c>
      <c r="AH605" s="210">
        <v>0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">
      <c r="A606" s="217"/>
      <c r="B606" s="218"/>
      <c r="C606" s="243" t="s">
        <v>911</v>
      </c>
      <c r="D606" s="220"/>
      <c r="E606" s="221">
        <v>33.76</v>
      </c>
      <c r="F606" s="219"/>
      <c r="G606" s="219"/>
      <c r="H606" s="219"/>
      <c r="I606" s="219"/>
      <c r="J606" s="219"/>
      <c r="K606" s="219"/>
      <c r="L606" s="219"/>
      <c r="M606" s="219"/>
      <c r="N606" s="219"/>
      <c r="O606" s="219"/>
      <c r="P606" s="219"/>
      <c r="Q606" s="219"/>
      <c r="R606" s="219"/>
      <c r="S606" s="219"/>
      <c r="T606" s="219"/>
      <c r="U606" s="219"/>
      <c r="V606" s="219"/>
      <c r="W606" s="219"/>
      <c r="X606" s="219"/>
      <c r="Y606" s="210"/>
      <c r="Z606" s="210"/>
      <c r="AA606" s="210"/>
      <c r="AB606" s="210"/>
      <c r="AC606" s="210"/>
      <c r="AD606" s="210"/>
      <c r="AE606" s="210"/>
      <c r="AF606" s="210"/>
      <c r="AG606" s="210" t="s">
        <v>231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">
      <c r="A607" s="217"/>
      <c r="B607" s="218"/>
      <c r="C607" s="243" t="s">
        <v>912</v>
      </c>
      <c r="D607" s="220"/>
      <c r="E607" s="221">
        <v>478.5</v>
      </c>
      <c r="F607" s="219"/>
      <c r="G607" s="219"/>
      <c r="H607" s="219"/>
      <c r="I607" s="219"/>
      <c r="J607" s="219"/>
      <c r="K607" s="219"/>
      <c r="L607" s="219"/>
      <c r="M607" s="219"/>
      <c r="N607" s="219"/>
      <c r="O607" s="219"/>
      <c r="P607" s="219"/>
      <c r="Q607" s="219"/>
      <c r="R607" s="219"/>
      <c r="S607" s="219"/>
      <c r="T607" s="219"/>
      <c r="U607" s="219"/>
      <c r="V607" s="219"/>
      <c r="W607" s="219"/>
      <c r="X607" s="219"/>
      <c r="Y607" s="210"/>
      <c r="Z607" s="210"/>
      <c r="AA607" s="210"/>
      <c r="AB607" s="210"/>
      <c r="AC607" s="210"/>
      <c r="AD607" s="210"/>
      <c r="AE607" s="210"/>
      <c r="AF607" s="210"/>
      <c r="AG607" s="210" t="s">
        <v>231</v>
      </c>
      <c r="AH607" s="210">
        <v>0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 x14ac:dyDescent="0.2">
      <c r="A608" s="217"/>
      <c r="B608" s="218"/>
      <c r="C608" s="243" t="s">
        <v>913</v>
      </c>
      <c r="D608" s="220"/>
      <c r="E608" s="221">
        <v>8.07</v>
      </c>
      <c r="F608" s="219"/>
      <c r="G608" s="219"/>
      <c r="H608" s="219"/>
      <c r="I608" s="219"/>
      <c r="J608" s="219"/>
      <c r="K608" s="219"/>
      <c r="L608" s="219"/>
      <c r="M608" s="219"/>
      <c r="N608" s="219"/>
      <c r="O608" s="219"/>
      <c r="P608" s="219"/>
      <c r="Q608" s="219"/>
      <c r="R608" s="219"/>
      <c r="S608" s="219"/>
      <c r="T608" s="219"/>
      <c r="U608" s="219"/>
      <c r="V608" s="219"/>
      <c r="W608" s="219"/>
      <c r="X608" s="219"/>
      <c r="Y608" s="210"/>
      <c r="Z608" s="210"/>
      <c r="AA608" s="210"/>
      <c r="AB608" s="210"/>
      <c r="AC608" s="210"/>
      <c r="AD608" s="210"/>
      <c r="AE608" s="210"/>
      <c r="AF608" s="210"/>
      <c r="AG608" s="210" t="s">
        <v>231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1" x14ac:dyDescent="0.2">
      <c r="A609" s="217"/>
      <c r="B609" s="218"/>
      <c r="C609" s="243" t="s">
        <v>914</v>
      </c>
      <c r="D609" s="220"/>
      <c r="E609" s="221">
        <v>7.06</v>
      </c>
      <c r="F609" s="219"/>
      <c r="G609" s="219"/>
      <c r="H609" s="219"/>
      <c r="I609" s="219"/>
      <c r="J609" s="219"/>
      <c r="K609" s="219"/>
      <c r="L609" s="219"/>
      <c r="M609" s="219"/>
      <c r="N609" s="219"/>
      <c r="O609" s="219"/>
      <c r="P609" s="219"/>
      <c r="Q609" s="219"/>
      <c r="R609" s="219"/>
      <c r="S609" s="219"/>
      <c r="T609" s="219"/>
      <c r="U609" s="219"/>
      <c r="V609" s="219"/>
      <c r="W609" s="219"/>
      <c r="X609" s="219"/>
      <c r="Y609" s="210"/>
      <c r="Z609" s="210"/>
      <c r="AA609" s="210"/>
      <c r="AB609" s="210"/>
      <c r="AC609" s="210"/>
      <c r="AD609" s="210"/>
      <c r="AE609" s="210"/>
      <c r="AF609" s="210"/>
      <c r="AG609" s="210" t="s">
        <v>231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">
      <c r="A610" s="217"/>
      <c r="B610" s="218"/>
      <c r="C610" s="243" t="s">
        <v>915</v>
      </c>
      <c r="D610" s="220"/>
      <c r="E610" s="221">
        <v>219.15</v>
      </c>
      <c r="F610" s="219"/>
      <c r="G610" s="219"/>
      <c r="H610" s="219"/>
      <c r="I610" s="219"/>
      <c r="J610" s="219"/>
      <c r="K610" s="219"/>
      <c r="L610" s="219"/>
      <c r="M610" s="219"/>
      <c r="N610" s="219"/>
      <c r="O610" s="219"/>
      <c r="P610" s="219"/>
      <c r="Q610" s="219"/>
      <c r="R610" s="219"/>
      <c r="S610" s="219"/>
      <c r="T610" s="219"/>
      <c r="U610" s="219"/>
      <c r="V610" s="219"/>
      <c r="W610" s="219"/>
      <c r="X610" s="219"/>
      <c r="Y610" s="210"/>
      <c r="Z610" s="210"/>
      <c r="AA610" s="210"/>
      <c r="AB610" s="210"/>
      <c r="AC610" s="210"/>
      <c r="AD610" s="210"/>
      <c r="AE610" s="210"/>
      <c r="AF610" s="210"/>
      <c r="AG610" s="210" t="s">
        <v>231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">
      <c r="A611" s="217"/>
      <c r="B611" s="218"/>
      <c r="C611" s="243" t="s">
        <v>916</v>
      </c>
      <c r="D611" s="220"/>
      <c r="E611" s="221">
        <v>6.59</v>
      </c>
      <c r="F611" s="219"/>
      <c r="G611" s="219"/>
      <c r="H611" s="219"/>
      <c r="I611" s="219"/>
      <c r="J611" s="219"/>
      <c r="K611" s="219"/>
      <c r="L611" s="219"/>
      <c r="M611" s="219"/>
      <c r="N611" s="219"/>
      <c r="O611" s="219"/>
      <c r="P611" s="219"/>
      <c r="Q611" s="219"/>
      <c r="R611" s="219"/>
      <c r="S611" s="219"/>
      <c r="T611" s="219"/>
      <c r="U611" s="219"/>
      <c r="V611" s="219"/>
      <c r="W611" s="219"/>
      <c r="X611" s="219"/>
      <c r="Y611" s="210"/>
      <c r="Z611" s="210"/>
      <c r="AA611" s="210"/>
      <c r="AB611" s="210"/>
      <c r="AC611" s="210"/>
      <c r="AD611" s="210"/>
      <c r="AE611" s="210"/>
      <c r="AF611" s="210"/>
      <c r="AG611" s="210" t="s">
        <v>231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">
      <c r="A612" s="217"/>
      <c r="B612" s="218"/>
      <c r="C612" s="243" t="s">
        <v>917</v>
      </c>
      <c r="D612" s="220"/>
      <c r="E612" s="221">
        <v>17.09</v>
      </c>
      <c r="F612" s="219"/>
      <c r="G612" s="219"/>
      <c r="H612" s="219"/>
      <c r="I612" s="219"/>
      <c r="J612" s="219"/>
      <c r="K612" s="219"/>
      <c r="L612" s="219"/>
      <c r="M612" s="219"/>
      <c r="N612" s="219"/>
      <c r="O612" s="219"/>
      <c r="P612" s="219"/>
      <c r="Q612" s="219"/>
      <c r="R612" s="219"/>
      <c r="S612" s="219"/>
      <c r="T612" s="219"/>
      <c r="U612" s="219"/>
      <c r="V612" s="219"/>
      <c r="W612" s="219"/>
      <c r="X612" s="219"/>
      <c r="Y612" s="210"/>
      <c r="Z612" s="210"/>
      <c r="AA612" s="210"/>
      <c r="AB612" s="210"/>
      <c r="AC612" s="210"/>
      <c r="AD612" s="210"/>
      <c r="AE612" s="210"/>
      <c r="AF612" s="210"/>
      <c r="AG612" s="210" t="s">
        <v>231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1" x14ac:dyDescent="0.2">
      <c r="A613" s="217"/>
      <c r="B613" s="218"/>
      <c r="C613" s="243" t="s">
        <v>918</v>
      </c>
      <c r="D613" s="220"/>
      <c r="E613" s="221">
        <v>711.35</v>
      </c>
      <c r="F613" s="219"/>
      <c r="G613" s="219"/>
      <c r="H613" s="219"/>
      <c r="I613" s="219"/>
      <c r="J613" s="219"/>
      <c r="K613" s="219"/>
      <c r="L613" s="219"/>
      <c r="M613" s="219"/>
      <c r="N613" s="219"/>
      <c r="O613" s="219"/>
      <c r="P613" s="219"/>
      <c r="Q613" s="219"/>
      <c r="R613" s="219"/>
      <c r="S613" s="219"/>
      <c r="T613" s="219"/>
      <c r="U613" s="219"/>
      <c r="V613" s="219"/>
      <c r="W613" s="219"/>
      <c r="X613" s="219"/>
      <c r="Y613" s="210"/>
      <c r="Z613" s="210"/>
      <c r="AA613" s="210"/>
      <c r="AB613" s="210"/>
      <c r="AC613" s="210"/>
      <c r="AD613" s="210"/>
      <c r="AE613" s="210"/>
      <c r="AF613" s="210"/>
      <c r="AG613" s="210" t="s">
        <v>231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">
      <c r="A614" s="217"/>
      <c r="B614" s="218"/>
      <c r="C614" s="243" t="s">
        <v>919</v>
      </c>
      <c r="D614" s="220"/>
      <c r="E614" s="221">
        <v>303.77999999999997</v>
      </c>
      <c r="F614" s="219"/>
      <c r="G614" s="219"/>
      <c r="H614" s="219"/>
      <c r="I614" s="219"/>
      <c r="J614" s="219"/>
      <c r="K614" s="219"/>
      <c r="L614" s="219"/>
      <c r="M614" s="219"/>
      <c r="N614" s="219"/>
      <c r="O614" s="219"/>
      <c r="P614" s="219"/>
      <c r="Q614" s="219"/>
      <c r="R614" s="219"/>
      <c r="S614" s="219"/>
      <c r="T614" s="219"/>
      <c r="U614" s="219"/>
      <c r="V614" s="219"/>
      <c r="W614" s="219"/>
      <c r="X614" s="219"/>
      <c r="Y614" s="210"/>
      <c r="Z614" s="210"/>
      <c r="AA614" s="210"/>
      <c r="AB614" s="210"/>
      <c r="AC614" s="210"/>
      <c r="AD614" s="210"/>
      <c r="AE614" s="210"/>
      <c r="AF614" s="210"/>
      <c r="AG614" s="210" t="s">
        <v>231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">
      <c r="A615" s="217"/>
      <c r="B615" s="218"/>
      <c r="C615" s="243" t="s">
        <v>920</v>
      </c>
      <c r="D615" s="220"/>
      <c r="E615" s="221">
        <v>203.78</v>
      </c>
      <c r="F615" s="219"/>
      <c r="G615" s="219"/>
      <c r="H615" s="219"/>
      <c r="I615" s="219"/>
      <c r="J615" s="219"/>
      <c r="K615" s="219"/>
      <c r="L615" s="219"/>
      <c r="M615" s="219"/>
      <c r="N615" s="219"/>
      <c r="O615" s="219"/>
      <c r="P615" s="219"/>
      <c r="Q615" s="219"/>
      <c r="R615" s="219"/>
      <c r="S615" s="219"/>
      <c r="T615" s="219"/>
      <c r="U615" s="219"/>
      <c r="V615" s="219"/>
      <c r="W615" s="219"/>
      <c r="X615" s="219"/>
      <c r="Y615" s="210"/>
      <c r="Z615" s="210"/>
      <c r="AA615" s="210"/>
      <c r="AB615" s="210"/>
      <c r="AC615" s="210"/>
      <c r="AD615" s="210"/>
      <c r="AE615" s="210"/>
      <c r="AF615" s="210"/>
      <c r="AG615" s="210" t="s">
        <v>231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1" x14ac:dyDescent="0.2">
      <c r="A616" s="217"/>
      <c r="B616" s="218"/>
      <c r="C616" s="243" t="s">
        <v>921</v>
      </c>
      <c r="D616" s="220"/>
      <c r="E616" s="221">
        <v>509.46</v>
      </c>
      <c r="F616" s="219"/>
      <c r="G616" s="219"/>
      <c r="H616" s="219"/>
      <c r="I616" s="219"/>
      <c r="J616" s="219"/>
      <c r="K616" s="219"/>
      <c r="L616" s="219"/>
      <c r="M616" s="219"/>
      <c r="N616" s="219"/>
      <c r="O616" s="219"/>
      <c r="P616" s="219"/>
      <c r="Q616" s="219"/>
      <c r="R616" s="219"/>
      <c r="S616" s="219"/>
      <c r="T616" s="219"/>
      <c r="U616" s="219"/>
      <c r="V616" s="219"/>
      <c r="W616" s="219"/>
      <c r="X616" s="219"/>
      <c r="Y616" s="210"/>
      <c r="Z616" s="210"/>
      <c r="AA616" s="210"/>
      <c r="AB616" s="210"/>
      <c r="AC616" s="210"/>
      <c r="AD616" s="210"/>
      <c r="AE616" s="210"/>
      <c r="AF616" s="210"/>
      <c r="AG616" s="210" t="s">
        <v>231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ht="22.5" outlineLevel="1" x14ac:dyDescent="0.2">
      <c r="A617" s="229">
        <v>146</v>
      </c>
      <c r="B617" s="230" t="s">
        <v>922</v>
      </c>
      <c r="C617" s="241" t="s">
        <v>923</v>
      </c>
      <c r="D617" s="231" t="s">
        <v>389</v>
      </c>
      <c r="E617" s="232">
        <v>1541.65</v>
      </c>
      <c r="F617" s="233"/>
      <c r="G617" s="234">
        <f>ROUND(E617*F617,2)</f>
        <v>0</v>
      </c>
      <c r="H617" s="233"/>
      <c r="I617" s="234">
        <f>ROUND(E617*H617,2)</f>
        <v>0</v>
      </c>
      <c r="J617" s="233"/>
      <c r="K617" s="234">
        <f>ROUND(E617*J617,2)</f>
        <v>0</v>
      </c>
      <c r="L617" s="234">
        <v>21</v>
      </c>
      <c r="M617" s="234">
        <f>G617*(1+L617/100)</f>
        <v>0</v>
      </c>
      <c r="N617" s="234">
        <v>0</v>
      </c>
      <c r="O617" s="234">
        <f>ROUND(E617*N617,2)</f>
        <v>0</v>
      </c>
      <c r="P617" s="234">
        <v>0</v>
      </c>
      <c r="Q617" s="234">
        <f>ROUND(E617*P617,2)</f>
        <v>0</v>
      </c>
      <c r="R617" s="234"/>
      <c r="S617" s="234" t="s">
        <v>247</v>
      </c>
      <c r="T617" s="235" t="s">
        <v>248</v>
      </c>
      <c r="U617" s="219">
        <v>0</v>
      </c>
      <c r="V617" s="219">
        <f>ROUND(E617*U617,2)</f>
        <v>0</v>
      </c>
      <c r="W617" s="219"/>
      <c r="X617" s="219" t="s">
        <v>226</v>
      </c>
      <c r="Y617" s="210"/>
      <c r="Z617" s="210"/>
      <c r="AA617" s="210"/>
      <c r="AB617" s="210"/>
      <c r="AC617" s="210"/>
      <c r="AD617" s="210"/>
      <c r="AE617" s="210"/>
      <c r="AF617" s="210"/>
      <c r="AG617" s="210" t="s">
        <v>227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">
      <c r="A618" s="217"/>
      <c r="B618" s="218"/>
      <c r="C618" s="244" t="s">
        <v>924</v>
      </c>
      <c r="D618" s="238"/>
      <c r="E618" s="238"/>
      <c r="F618" s="238"/>
      <c r="G618" s="238"/>
      <c r="H618" s="219"/>
      <c r="I618" s="219"/>
      <c r="J618" s="219"/>
      <c r="K618" s="219"/>
      <c r="L618" s="219"/>
      <c r="M618" s="219"/>
      <c r="N618" s="219"/>
      <c r="O618" s="219"/>
      <c r="P618" s="219"/>
      <c r="Q618" s="219"/>
      <c r="R618" s="219"/>
      <c r="S618" s="219"/>
      <c r="T618" s="219"/>
      <c r="U618" s="219"/>
      <c r="V618" s="219"/>
      <c r="W618" s="219"/>
      <c r="X618" s="219"/>
      <c r="Y618" s="210"/>
      <c r="Z618" s="210"/>
      <c r="AA618" s="210"/>
      <c r="AB618" s="210"/>
      <c r="AC618" s="210"/>
      <c r="AD618" s="210"/>
      <c r="AE618" s="210"/>
      <c r="AF618" s="210"/>
      <c r="AG618" s="210" t="s">
        <v>266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">
      <c r="A619" s="217"/>
      <c r="B619" s="218"/>
      <c r="C619" s="243" t="s">
        <v>243</v>
      </c>
      <c r="D619" s="220"/>
      <c r="E619" s="221"/>
      <c r="F619" s="219"/>
      <c r="G619" s="219"/>
      <c r="H619" s="219"/>
      <c r="I619" s="219"/>
      <c r="J619" s="219"/>
      <c r="K619" s="219"/>
      <c r="L619" s="219"/>
      <c r="M619" s="219"/>
      <c r="N619" s="219"/>
      <c r="O619" s="219"/>
      <c r="P619" s="219"/>
      <c r="Q619" s="219"/>
      <c r="R619" s="219"/>
      <c r="S619" s="219"/>
      <c r="T619" s="219"/>
      <c r="U619" s="219"/>
      <c r="V619" s="219"/>
      <c r="W619" s="219"/>
      <c r="X619" s="219"/>
      <c r="Y619" s="210"/>
      <c r="Z619" s="210"/>
      <c r="AA619" s="210"/>
      <c r="AB619" s="210"/>
      <c r="AC619" s="210"/>
      <c r="AD619" s="210"/>
      <c r="AE619" s="210"/>
      <c r="AF619" s="210"/>
      <c r="AG619" s="210" t="s">
        <v>231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">
      <c r="A620" s="217"/>
      <c r="B620" s="218"/>
      <c r="C620" s="243" t="s">
        <v>925</v>
      </c>
      <c r="D620" s="220"/>
      <c r="E620" s="221">
        <v>317.85000000000002</v>
      </c>
      <c r="F620" s="219"/>
      <c r="G620" s="219"/>
      <c r="H620" s="219"/>
      <c r="I620" s="219"/>
      <c r="J620" s="219"/>
      <c r="K620" s="219"/>
      <c r="L620" s="219"/>
      <c r="M620" s="219"/>
      <c r="N620" s="219"/>
      <c r="O620" s="219"/>
      <c r="P620" s="219"/>
      <c r="Q620" s="219"/>
      <c r="R620" s="219"/>
      <c r="S620" s="219"/>
      <c r="T620" s="219"/>
      <c r="U620" s="219"/>
      <c r="V620" s="219"/>
      <c r="W620" s="219"/>
      <c r="X620" s="219"/>
      <c r="Y620" s="210"/>
      <c r="Z620" s="210"/>
      <c r="AA620" s="210"/>
      <c r="AB620" s="210"/>
      <c r="AC620" s="210"/>
      <c r="AD620" s="210"/>
      <c r="AE620" s="210"/>
      <c r="AF620" s="210"/>
      <c r="AG620" s="210" t="s">
        <v>231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 x14ac:dyDescent="0.2">
      <c r="A621" s="217"/>
      <c r="B621" s="218"/>
      <c r="C621" s="243" t="s">
        <v>926</v>
      </c>
      <c r="D621" s="220"/>
      <c r="E621" s="221">
        <v>782.07</v>
      </c>
      <c r="F621" s="219"/>
      <c r="G621" s="219"/>
      <c r="H621" s="219"/>
      <c r="I621" s="219"/>
      <c r="J621" s="219"/>
      <c r="K621" s="219"/>
      <c r="L621" s="219"/>
      <c r="M621" s="219"/>
      <c r="N621" s="219"/>
      <c r="O621" s="219"/>
      <c r="P621" s="219"/>
      <c r="Q621" s="219"/>
      <c r="R621" s="219"/>
      <c r="S621" s="219"/>
      <c r="T621" s="219"/>
      <c r="U621" s="219"/>
      <c r="V621" s="219"/>
      <c r="W621" s="219"/>
      <c r="X621" s="219"/>
      <c r="Y621" s="210"/>
      <c r="Z621" s="210"/>
      <c r="AA621" s="210"/>
      <c r="AB621" s="210"/>
      <c r="AC621" s="210"/>
      <c r="AD621" s="210"/>
      <c r="AE621" s="210"/>
      <c r="AF621" s="210"/>
      <c r="AG621" s="210" t="s">
        <v>231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">
      <c r="A622" s="217"/>
      <c r="B622" s="218"/>
      <c r="C622" s="243" t="s">
        <v>927</v>
      </c>
      <c r="D622" s="220"/>
      <c r="E622" s="221">
        <v>226.97</v>
      </c>
      <c r="F622" s="219"/>
      <c r="G622" s="219"/>
      <c r="H622" s="219"/>
      <c r="I622" s="219"/>
      <c r="J622" s="219"/>
      <c r="K622" s="219"/>
      <c r="L622" s="219"/>
      <c r="M622" s="219"/>
      <c r="N622" s="219"/>
      <c r="O622" s="219"/>
      <c r="P622" s="219"/>
      <c r="Q622" s="219"/>
      <c r="R622" s="219"/>
      <c r="S622" s="219"/>
      <c r="T622" s="219"/>
      <c r="U622" s="219"/>
      <c r="V622" s="219"/>
      <c r="W622" s="219"/>
      <c r="X622" s="219"/>
      <c r="Y622" s="210"/>
      <c r="Z622" s="210"/>
      <c r="AA622" s="210"/>
      <c r="AB622" s="210"/>
      <c r="AC622" s="210"/>
      <c r="AD622" s="210"/>
      <c r="AE622" s="210"/>
      <c r="AF622" s="210"/>
      <c r="AG622" s="210" t="s">
        <v>231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 x14ac:dyDescent="0.2">
      <c r="A623" s="217"/>
      <c r="B623" s="218"/>
      <c r="C623" s="243" t="s">
        <v>928</v>
      </c>
      <c r="D623" s="220"/>
      <c r="E623" s="221">
        <v>13.68</v>
      </c>
      <c r="F623" s="219"/>
      <c r="G623" s="219"/>
      <c r="H623" s="219"/>
      <c r="I623" s="219"/>
      <c r="J623" s="219"/>
      <c r="K623" s="219"/>
      <c r="L623" s="219"/>
      <c r="M623" s="219"/>
      <c r="N623" s="219"/>
      <c r="O623" s="219"/>
      <c r="P623" s="219"/>
      <c r="Q623" s="219"/>
      <c r="R623" s="219"/>
      <c r="S623" s="219"/>
      <c r="T623" s="219"/>
      <c r="U623" s="219"/>
      <c r="V623" s="219"/>
      <c r="W623" s="219"/>
      <c r="X623" s="219"/>
      <c r="Y623" s="210"/>
      <c r="Z623" s="210"/>
      <c r="AA623" s="210"/>
      <c r="AB623" s="210"/>
      <c r="AC623" s="210"/>
      <c r="AD623" s="210"/>
      <c r="AE623" s="210"/>
      <c r="AF623" s="210"/>
      <c r="AG623" s="210" t="s">
        <v>231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">
      <c r="A624" s="217"/>
      <c r="B624" s="218"/>
      <c r="C624" s="243" t="s">
        <v>929</v>
      </c>
      <c r="D624" s="220"/>
      <c r="E624" s="221">
        <v>80.430000000000007</v>
      </c>
      <c r="F624" s="219"/>
      <c r="G624" s="219"/>
      <c r="H624" s="219"/>
      <c r="I624" s="219"/>
      <c r="J624" s="219"/>
      <c r="K624" s="219"/>
      <c r="L624" s="219"/>
      <c r="M624" s="219"/>
      <c r="N624" s="219"/>
      <c r="O624" s="219"/>
      <c r="P624" s="219"/>
      <c r="Q624" s="219"/>
      <c r="R624" s="219"/>
      <c r="S624" s="219"/>
      <c r="T624" s="219"/>
      <c r="U624" s="219"/>
      <c r="V624" s="219"/>
      <c r="W624" s="219"/>
      <c r="X624" s="219"/>
      <c r="Y624" s="210"/>
      <c r="Z624" s="210"/>
      <c r="AA624" s="210"/>
      <c r="AB624" s="210"/>
      <c r="AC624" s="210"/>
      <c r="AD624" s="210"/>
      <c r="AE624" s="210"/>
      <c r="AF624" s="210"/>
      <c r="AG624" s="210" t="s">
        <v>231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">
      <c r="A625" s="217"/>
      <c r="B625" s="218"/>
      <c r="C625" s="243" t="s">
        <v>930</v>
      </c>
      <c r="D625" s="220"/>
      <c r="E625" s="221">
        <v>26.81</v>
      </c>
      <c r="F625" s="219"/>
      <c r="G625" s="219"/>
      <c r="H625" s="219"/>
      <c r="I625" s="219"/>
      <c r="J625" s="219"/>
      <c r="K625" s="219"/>
      <c r="L625" s="219"/>
      <c r="M625" s="219"/>
      <c r="N625" s="219"/>
      <c r="O625" s="219"/>
      <c r="P625" s="219"/>
      <c r="Q625" s="219"/>
      <c r="R625" s="219"/>
      <c r="S625" s="219"/>
      <c r="T625" s="219"/>
      <c r="U625" s="219"/>
      <c r="V625" s="219"/>
      <c r="W625" s="219"/>
      <c r="X625" s="219"/>
      <c r="Y625" s="210"/>
      <c r="Z625" s="210"/>
      <c r="AA625" s="210"/>
      <c r="AB625" s="210"/>
      <c r="AC625" s="210"/>
      <c r="AD625" s="210"/>
      <c r="AE625" s="210"/>
      <c r="AF625" s="210"/>
      <c r="AG625" s="210" t="s">
        <v>231</v>
      </c>
      <c r="AH625" s="210">
        <v>0</v>
      </c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1" x14ac:dyDescent="0.2">
      <c r="A626" s="217"/>
      <c r="B626" s="218"/>
      <c r="C626" s="243" t="s">
        <v>931</v>
      </c>
      <c r="D626" s="220"/>
      <c r="E626" s="221">
        <v>26.81</v>
      </c>
      <c r="F626" s="219"/>
      <c r="G626" s="219"/>
      <c r="H626" s="219"/>
      <c r="I626" s="219"/>
      <c r="J626" s="219"/>
      <c r="K626" s="219"/>
      <c r="L626" s="219"/>
      <c r="M626" s="219"/>
      <c r="N626" s="219"/>
      <c r="O626" s="219"/>
      <c r="P626" s="219"/>
      <c r="Q626" s="219"/>
      <c r="R626" s="219"/>
      <c r="S626" s="219"/>
      <c r="T626" s="219"/>
      <c r="U626" s="219"/>
      <c r="V626" s="219"/>
      <c r="W626" s="219"/>
      <c r="X626" s="219"/>
      <c r="Y626" s="210"/>
      <c r="Z626" s="210"/>
      <c r="AA626" s="210"/>
      <c r="AB626" s="210"/>
      <c r="AC626" s="210"/>
      <c r="AD626" s="210"/>
      <c r="AE626" s="210"/>
      <c r="AF626" s="210"/>
      <c r="AG626" s="210" t="s">
        <v>231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1" x14ac:dyDescent="0.2">
      <c r="A627" s="217"/>
      <c r="B627" s="218"/>
      <c r="C627" s="243" t="s">
        <v>932</v>
      </c>
      <c r="D627" s="220"/>
      <c r="E627" s="221">
        <v>67.03</v>
      </c>
      <c r="F627" s="219"/>
      <c r="G627" s="219"/>
      <c r="H627" s="219"/>
      <c r="I627" s="219"/>
      <c r="J627" s="219"/>
      <c r="K627" s="219"/>
      <c r="L627" s="219"/>
      <c r="M627" s="219"/>
      <c r="N627" s="219"/>
      <c r="O627" s="219"/>
      <c r="P627" s="219"/>
      <c r="Q627" s="219"/>
      <c r="R627" s="219"/>
      <c r="S627" s="219"/>
      <c r="T627" s="219"/>
      <c r="U627" s="219"/>
      <c r="V627" s="219"/>
      <c r="W627" s="219"/>
      <c r="X627" s="219"/>
      <c r="Y627" s="210"/>
      <c r="Z627" s="210"/>
      <c r="AA627" s="210"/>
      <c r="AB627" s="210"/>
      <c r="AC627" s="210"/>
      <c r="AD627" s="210"/>
      <c r="AE627" s="210"/>
      <c r="AF627" s="210"/>
      <c r="AG627" s="210" t="s">
        <v>231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x14ac:dyDescent="0.2">
      <c r="A628" s="3"/>
      <c r="B628" s="4"/>
      <c r="C628" s="245"/>
      <c r="D628" s="6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AE628">
        <v>15</v>
      </c>
      <c r="AF628">
        <v>21</v>
      </c>
      <c r="AG628" t="s">
        <v>206</v>
      </c>
    </row>
    <row r="629" spans="1:60" x14ac:dyDescent="0.2">
      <c r="A629" s="213"/>
      <c r="B629" s="214" t="s">
        <v>29</v>
      </c>
      <c r="C629" s="246"/>
      <c r="D629" s="215"/>
      <c r="E629" s="216"/>
      <c r="F629" s="216"/>
      <c r="G629" s="239">
        <f>G8+G82+G124+G184+G198+G213+G217+G235+G242+G259+G308+G322+G337+G348+G365+G367+G403+G413+G420+G470+G485+G525+G550+G559</f>
        <v>0</v>
      </c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AE629">
        <f>SUMIF(L7:L627,AE628,G7:G627)</f>
        <v>0</v>
      </c>
      <c r="AF629">
        <f>SUMIF(L7:L627,AF628,G7:G627)</f>
        <v>0</v>
      </c>
      <c r="AG629" t="s">
        <v>320</v>
      </c>
    </row>
    <row r="630" spans="1:60" x14ac:dyDescent="0.2">
      <c r="C630" s="247"/>
      <c r="D630" s="10"/>
      <c r="AG630" t="s">
        <v>321</v>
      </c>
    </row>
    <row r="631" spans="1:60" x14ac:dyDescent="0.2">
      <c r="D631" s="10"/>
    </row>
    <row r="632" spans="1:60" x14ac:dyDescent="0.2">
      <c r="D632" s="10"/>
    </row>
    <row r="633" spans="1:60" x14ac:dyDescent="0.2">
      <c r="D633" s="10"/>
    </row>
    <row r="634" spans="1:60" x14ac:dyDescent="0.2">
      <c r="D634" s="10"/>
    </row>
    <row r="635" spans="1:60" x14ac:dyDescent="0.2">
      <c r="D635" s="10"/>
    </row>
    <row r="636" spans="1:60" x14ac:dyDescent="0.2">
      <c r="D636" s="10"/>
    </row>
    <row r="637" spans="1:60" x14ac:dyDescent="0.2">
      <c r="D637" s="10"/>
    </row>
    <row r="638" spans="1:60" x14ac:dyDescent="0.2">
      <c r="D638" s="10"/>
    </row>
    <row r="639" spans="1:60" x14ac:dyDescent="0.2">
      <c r="D639" s="10"/>
    </row>
    <row r="640" spans="1:60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gq066Sr+8JN9NRP0v9htism+bDnMT61QL4LFUsxr5M2dCBWp6aibAOmmopYRwpwesJG3WDCIZxQ7RSsKZPQXQ==" saltValue="ADdf3z3FnXohneJpbWIUog==" spinCount="100000" sheet="1"/>
  <mergeCells count="68">
    <mergeCell ref="C561:G561"/>
    <mergeCell ref="C618:G618"/>
    <mergeCell ref="C484:G484"/>
    <mergeCell ref="C487:G487"/>
    <mergeCell ref="C501:G501"/>
    <mergeCell ref="C524:G524"/>
    <mergeCell ref="C527:G527"/>
    <mergeCell ref="C533:G533"/>
    <mergeCell ref="C412:G412"/>
    <mergeCell ref="C419:G419"/>
    <mergeCell ref="C428:G428"/>
    <mergeCell ref="C432:G432"/>
    <mergeCell ref="C436:G436"/>
    <mergeCell ref="C440:G440"/>
    <mergeCell ref="C314:G314"/>
    <mergeCell ref="C324:G324"/>
    <mergeCell ref="C325:G325"/>
    <mergeCell ref="C330:G330"/>
    <mergeCell ref="C402:G402"/>
    <mergeCell ref="C405:G405"/>
    <mergeCell ref="C274:G274"/>
    <mergeCell ref="C278:G278"/>
    <mergeCell ref="C283:G283"/>
    <mergeCell ref="C287:G287"/>
    <mergeCell ref="C300:G300"/>
    <mergeCell ref="C310:G310"/>
    <mergeCell ref="C231:G231"/>
    <mergeCell ref="C239:G239"/>
    <mergeCell ref="C244:G244"/>
    <mergeCell ref="C245:G245"/>
    <mergeCell ref="C252:G252"/>
    <mergeCell ref="C270:G270"/>
    <mergeCell ref="C203:G203"/>
    <mergeCell ref="C219:G219"/>
    <mergeCell ref="C220:G220"/>
    <mergeCell ref="C221:G221"/>
    <mergeCell ref="C227:G227"/>
    <mergeCell ref="C230:G230"/>
    <mergeCell ref="C163:G163"/>
    <mergeCell ref="C164:G164"/>
    <mergeCell ref="C171:G171"/>
    <mergeCell ref="C175:G175"/>
    <mergeCell ref="C180:G180"/>
    <mergeCell ref="C189:G189"/>
    <mergeCell ref="C116:G116"/>
    <mergeCell ref="C121:G121"/>
    <mergeCell ref="C122:G122"/>
    <mergeCell ref="C157:G157"/>
    <mergeCell ref="C158:G158"/>
    <mergeCell ref="C159:G159"/>
    <mergeCell ref="C49:G49"/>
    <mergeCell ref="C56:G56"/>
    <mergeCell ref="C63:G63"/>
    <mergeCell ref="C69:G69"/>
    <mergeCell ref="C79:G79"/>
    <mergeCell ref="C84:G84"/>
    <mergeCell ref="C19:G19"/>
    <mergeCell ref="C22:G22"/>
    <mergeCell ref="C31:G31"/>
    <mergeCell ref="C34:G34"/>
    <mergeCell ref="C35:G35"/>
    <mergeCell ref="C42:G42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123</v>
      </c>
      <c r="C8" s="240" t="s">
        <v>124</v>
      </c>
      <c r="D8" s="225"/>
      <c r="E8" s="226"/>
      <c r="F8" s="227"/>
      <c r="G8" s="227">
        <f>SUMIF(AG9:AG71,"&lt;&gt;NOR",G9:G71)</f>
        <v>0</v>
      </c>
      <c r="H8" s="227"/>
      <c r="I8" s="227">
        <f>SUM(I9:I71)</f>
        <v>0</v>
      </c>
      <c r="J8" s="227"/>
      <c r="K8" s="227">
        <f>SUM(K9:K71)</f>
        <v>0</v>
      </c>
      <c r="L8" s="227"/>
      <c r="M8" s="227">
        <f>SUM(M9:M71)</f>
        <v>0</v>
      </c>
      <c r="N8" s="227"/>
      <c r="O8" s="227">
        <f>SUM(O9:O71)</f>
        <v>60.980000000000004</v>
      </c>
      <c r="P8" s="227"/>
      <c r="Q8" s="227">
        <f>SUM(Q9:Q71)</f>
        <v>0</v>
      </c>
      <c r="R8" s="227"/>
      <c r="S8" s="227"/>
      <c r="T8" s="228"/>
      <c r="U8" s="222"/>
      <c r="V8" s="222">
        <f>SUM(V9:V71)</f>
        <v>0</v>
      </c>
      <c r="W8" s="222"/>
      <c r="X8" s="222"/>
      <c r="AG8" t="s">
        <v>220</v>
      </c>
    </row>
    <row r="9" spans="1:60" ht="22.5" outlineLevel="1" x14ac:dyDescent="0.2">
      <c r="A9" s="229">
        <v>1</v>
      </c>
      <c r="B9" s="230" t="s">
        <v>933</v>
      </c>
      <c r="C9" s="241" t="s">
        <v>934</v>
      </c>
      <c r="D9" s="231" t="s">
        <v>324</v>
      </c>
      <c r="E9" s="232">
        <v>160.60499999999999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935</v>
      </c>
      <c r="T9" s="235" t="s">
        <v>936</v>
      </c>
      <c r="U9" s="219">
        <v>0</v>
      </c>
      <c r="V9" s="219">
        <f>ROUND(E9*U9,2)</f>
        <v>0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937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43" t="s">
        <v>938</v>
      </c>
      <c r="D10" s="220"/>
      <c r="E10" s="221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231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17"/>
      <c r="B11" s="218"/>
      <c r="C11" s="243" t="s">
        <v>939</v>
      </c>
      <c r="D11" s="220"/>
      <c r="E11" s="221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231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43" t="s">
        <v>940</v>
      </c>
      <c r="D12" s="220"/>
      <c r="E12" s="221">
        <v>160.6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231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29">
        <v>2</v>
      </c>
      <c r="B13" s="230" t="s">
        <v>941</v>
      </c>
      <c r="C13" s="241" t="s">
        <v>942</v>
      </c>
      <c r="D13" s="231" t="s">
        <v>223</v>
      </c>
      <c r="E13" s="232">
        <v>321.20999999999998</v>
      </c>
      <c r="F13" s="233"/>
      <c r="G13" s="234">
        <f>ROUND(E13*F13,2)</f>
        <v>0</v>
      </c>
      <c r="H13" s="233"/>
      <c r="I13" s="234">
        <f>ROUND(E13*H13,2)</f>
        <v>0</v>
      </c>
      <c r="J13" s="233"/>
      <c r="K13" s="234">
        <f>ROUND(E13*J13,2)</f>
        <v>0</v>
      </c>
      <c r="L13" s="234">
        <v>21</v>
      </c>
      <c r="M13" s="234">
        <f>G13*(1+L13/100)</f>
        <v>0</v>
      </c>
      <c r="N13" s="234">
        <v>8.4000000000000003E-4</v>
      </c>
      <c r="O13" s="234">
        <f>ROUND(E13*N13,2)</f>
        <v>0.27</v>
      </c>
      <c r="P13" s="234">
        <v>0</v>
      </c>
      <c r="Q13" s="234">
        <f>ROUND(E13*P13,2)</f>
        <v>0</v>
      </c>
      <c r="R13" s="234"/>
      <c r="S13" s="234" t="s">
        <v>935</v>
      </c>
      <c r="T13" s="235" t="s">
        <v>936</v>
      </c>
      <c r="U13" s="219">
        <v>0</v>
      </c>
      <c r="V13" s="219">
        <f>ROUND(E13*U13,2)</f>
        <v>0</v>
      </c>
      <c r="W13" s="219"/>
      <c r="X13" s="219" t="s">
        <v>226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937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43" t="s">
        <v>938</v>
      </c>
      <c r="D14" s="220"/>
      <c r="E14" s="221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231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17"/>
      <c r="B15" s="218"/>
      <c r="C15" s="243" t="s">
        <v>943</v>
      </c>
      <c r="D15" s="220"/>
      <c r="E15" s="221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231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43" t="s">
        <v>944</v>
      </c>
      <c r="D16" s="220"/>
      <c r="E16" s="221">
        <v>321.20999999999998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231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29">
        <v>3</v>
      </c>
      <c r="B17" s="230" t="s">
        <v>945</v>
      </c>
      <c r="C17" s="241" t="s">
        <v>946</v>
      </c>
      <c r="D17" s="231" t="s">
        <v>223</v>
      </c>
      <c r="E17" s="232">
        <v>321.20999999999998</v>
      </c>
      <c r="F17" s="233"/>
      <c r="G17" s="234">
        <f>ROUND(E17*F17,2)</f>
        <v>0</v>
      </c>
      <c r="H17" s="233"/>
      <c r="I17" s="234">
        <f>ROUND(E17*H17,2)</f>
        <v>0</v>
      </c>
      <c r="J17" s="233"/>
      <c r="K17" s="234">
        <f>ROUND(E17*J17,2)</f>
        <v>0</v>
      </c>
      <c r="L17" s="234">
        <v>21</v>
      </c>
      <c r="M17" s="234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4"/>
      <c r="S17" s="234" t="s">
        <v>935</v>
      </c>
      <c r="T17" s="235" t="s">
        <v>936</v>
      </c>
      <c r="U17" s="219">
        <v>0</v>
      </c>
      <c r="V17" s="219">
        <f>ROUND(E17*U17,2)</f>
        <v>0</v>
      </c>
      <c r="W17" s="219"/>
      <c r="X17" s="219" t="s">
        <v>226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937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7"/>
      <c r="B18" s="218"/>
      <c r="C18" s="243" t="s">
        <v>938</v>
      </c>
      <c r="D18" s="220"/>
      <c r="E18" s="221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231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43" t="s">
        <v>943</v>
      </c>
      <c r="D19" s="220"/>
      <c r="E19" s="221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231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43" t="s">
        <v>944</v>
      </c>
      <c r="D20" s="220"/>
      <c r="E20" s="221">
        <v>321.20999999999998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231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33.75" outlineLevel="1" x14ac:dyDescent="0.2">
      <c r="A21" s="229">
        <v>4</v>
      </c>
      <c r="B21" s="230" t="s">
        <v>947</v>
      </c>
      <c r="C21" s="241" t="s">
        <v>948</v>
      </c>
      <c r="D21" s="231" t="s">
        <v>324</v>
      </c>
      <c r="E21" s="232">
        <v>235.554</v>
      </c>
      <c r="F21" s="233"/>
      <c r="G21" s="234">
        <f>ROUND(E21*F21,2)</f>
        <v>0</v>
      </c>
      <c r="H21" s="233"/>
      <c r="I21" s="234">
        <f>ROUND(E21*H21,2)</f>
        <v>0</v>
      </c>
      <c r="J21" s="233"/>
      <c r="K21" s="234">
        <f>ROUND(E21*J21,2)</f>
        <v>0</v>
      </c>
      <c r="L21" s="234">
        <v>21</v>
      </c>
      <c r="M21" s="234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4"/>
      <c r="S21" s="234" t="s">
        <v>935</v>
      </c>
      <c r="T21" s="235" t="s">
        <v>936</v>
      </c>
      <c r="U21" s="219">
        <v>0</v>
      </c>
      <c r="V21" s="219">
        <f>ROUND(E21*U21,2)</f>
        <v>0</v>
      </c>
      <c r="W21" s="219"/>
      <c r="X21" s="219" t="s">
        <v>226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937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44" t="s">
        <v>949</v>
      </c>
      <c r="D22" s="238"/>
      <c r="E22" s="238"/>
      <c r="F22" s="238"/>
      <c r="G22" s="238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266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7"/>
      <c r="B23" s="218"/>
      <c r="C23" s="243" t="s">
        <v>938</v>
      </c>
      <c r="D23" s="220"/>
      <c r="E23" s="221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231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43" t="s">
        <v>950</v>
      </c>
      <c r="D24" s="220"/>
      <c r="E24" s="221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231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7"/>
      <c r="B25" s="218"/>
      <c r="C25" s="243" t="s">
        <v>951</v>
      </c>
      <c r="D25" s="220"/>
      <c r="E25" s="221">
        <v>235.55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231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33.75" outlineLevel="1" x14ac:dyDescent="0.2">
      <c r="A26" s="229">
        <v>5</v>
      </c>
      <c r="B26" s="230" t="s">
        <v>952</v>
      </c>
      <c r="C26" s="241" t="s">
        <v>948</v>
      </c>
      <c r="D26" s="231" t="s">
        <v>324</v>
      </c>
      <c r="E26" s="232">
        <v>58.889000000000003</v>
      </c>
      <c r="F26" s="233"/>
      <c r="G26" s="234">
        <f>ROUND(E26*F26,2)</f>
        <v>0</v>
      </c>
      <c r="H26" s="233"/>
      <c r="I26" s="234">
        <f>ROUND(E26*H26,2)</f>
        <v>0</v>
      </c>
      <c r="J26" s="233"/>
      <c r="K26" s="234">
        <f>ROUND(E26*J26,2)</f>
        <v>0</v>
      </c>
      <c r="L26" s="234">
        <v>21</v>
      </c>
      <c r="M26" s="234">
        <f>G26*(1+L26/100)</f>
        <v>0</v>
      </c>
      <c r="N26" s="234">
        <v>0</v>
      </c>
      <c r="O26" s="234">
        <f>ROUND(E26*N26,2)</f>
        <v>0</v>
      </c>
      <c r="P26" s="234">
        <v>0</v>
      </c>
      <c r="Q26" s="234">
        <f>ROUND(E26*P26,2)</f>
        <v>0</v>
      </c>
      <c r="R26" s="234"/>
      <c r="S26" s="234" t="s">
        <v>935</v>
      </c>
      <c r="T26" s="235" t="s">
        <v>936</v>
      </c>
      <c r="U26" s="219">
        <v>0</v>
      </c>
      <c r="V26" s="219">
        <f>ROUND(E26*U26,2)</f>
        <v>0</v>
      </c>
      <c r="W26" s="219"/>
      <c r="X26" s="219" t="s">
        <v>226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937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44" t="s">
        <v>953</v>
      </c>
      <c r="D27" s="238"/>
      <c r="E27" s="238"/>
      <c r="F27" s="238"/>
      <c r="G27" s="238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43" t="s">
        <v>938</v>
      </c>
      <c r="D28" s="220"/>
      <c r="E28" s="221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231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7"/>
      <c r="B29" s="218"/>
      <c r="C29" s="243" t="s">
        <v>954</v>
      </c>
      <c r="D29" s="220"/>
      <c r="E29" s="221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231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43" t="s">
        <v>955</v>
      </c>
      <c r="D30" s="220"/>
      <c r="E30" s="221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231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7"/>
      <c r="B31" s="218"/>
      <c r="C31" s="243" t="s">
        <v>956</v>
      </c>
      <c r="D31" s="220"/>
      <c r="E31" s="221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231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43" t="s">
        <v>957</v>
      </c>
      <c r="D32" s="220"/>
      <c r="E32" s="221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231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17"/>
      <c r="B33" s="218"/>
      <c r="C33" s="243" t="s">
        <v>958</v>
      </c>
      <c r="D33" s="220"/>
      <c r="E33" s="221">
        <v>58.89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231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33.75" outlineLevel="1" x14ac:dyDescent="0.2">
      <c r="A34" s="229">
        <v>6</v>
      </c>
      <c r="B34" s="230" t="s">
        <v>959</v>
      </c>
      <c r="C34" s="241" t="s">
        <v>948</v>
      </c>
      <c r="D34" s="231" t="s">
        <v>324</v>
      </c>
      <c r="E34" s="232">
        <v>883.33500000000004</v>
      </c>
      <c r="F34" s="233"/>
      <c r="G34" s="234">
        <f>ROUND(E34*F34,2)</f>
        <v>0</v>
      </c>
      <c r="H34" s="233"/>
      <c r="I34" s="234">
        <f>ROUND(E34*H34,2)</f>
        <v>0</v>
      </c>
      <c r="J34" s="233"/>
      <c r="K34" s="234">
        <f>ROUND(E34*J34,2)</f>
        <v>0</v>
      </c>
      <c r="L34" s="234">
        <v>21</v>
      </c>
      <c r="M34" s="234">
        <f>G34*(1+L34/100)</f>
        <v>0</v>
      </c>
      <c r="N34" s="234">
        <v>0</v>
      </c>
      <c r="O34" s="234">
        <f>ROUND(E34*N34,2)</f>
        <v>0</v>
      </c>
      <c r="P34" s="234">
        <v>0</v>
      </c>
      <c r="Q34" s="234">
        <f>ROUND(E34*P34,2)</f>
        <v>0</v>
      </c>
      <c r="R34" s="234"/>
      <c r="S34" s="234" t="s">
        <v>935</v>
      </c>
      <c r="T34" s="235" t="s">
        <v>936</v>
      </c>
      <c r="U34" s="219">
        <v>0</v>
      </c>
      <c r="V34" s="219">
        <f>ROUND(E34*U34,2)</f>
        <v>0</v>
      </c>
      <c r="W34" s="219"/>
      <c r="X34" s="219" t="s">
        <v>226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937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44" t="s">
        <v>960</v>
      </c>
      <c r="D35" s="238"/>
      <c r="E35" s="238"/>
      <c r="F35" s="238"/>
      <c r="G35" s="23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17"/>
      <c r="B36" s="218"/>
      <c r="C36" s="243" t="s">
        <v>961</v>
      </c>
      <c r="D36" s="220"/>
      <c r="E36" s="221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231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17"/>
      <c r="B37" s="218"/>
      <c r="C37" s="243" t="s">
        <v>962</v>
      </c>
      <c r="D37" s="220"/>
      <c r="E37" s="221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231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43" t="s">
        <v>963</v>
      </c>
      <c r="D38" s="220"/>
      <c r="E38" s="221">
        <v>883.34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231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29">
        <v>7</v>
      </c>
      <c r="B39" s="230" t="s">
        <v>964</v>
      </c>
      <c r="C39" s="241" t="s">
        <v>965</v>
      </c>
      <c r="D39" s="231" t="s">
        <v>324</v>
      </c>
      <c r="E39" s="232">
        <v>117.777</v>
      </c>
      <c r="F39" s="233"/>
      <c r="G39" s="234">
        <f>ROUND(E39*F39,2)</f>
        <v>0</v>
      </c>
      <c r="H39" s="233"/>
      <c r="I39" s="234">
        <f>ROUND(E39*H39,2)</f>
        <v>0</v>
      </c>
      <c r="J39" s="233"/>
      <c r="K39" s="234">
        <f>ROUND(E39*J39,2)</f>
        <v>0</v>
      </c>
      <c r="L39" s="234">
        <v>21</v>
      </c>
      <c r="M39" s="234">
        <f>G39*(1+L39/100)</f>
        <v>0</v>
      </c>
      <c r="N39" s="234">
        <v>0</v>
      </c>
      <c r="O39" s="234">
        <f>ROUND(E39*N39,2)</f>
        <v>0</v>
      </c>
      <c r="P39" s="234">
        <v>0</v>
      </c>
      <c r="Q39" s="234">
        <f>ROUND(E39*P39,2)</f>
        <v>0</v>
      </c>
      <c r="R39" s="234"/>
      <c r="S39" s="234" t="s">
        <v>935</v>
      </c>
      <c r="T39" s="235" t="s">
        <v>936</v>
      </c>
      <c r="U39" s="219">
        <v>0</v>
      </c>
      <c r="V39" s="219">
        <f>ROUND(E39*U39,2)</f>
        <v>0</v>
      </c>
      <c r="W39" s="219"/>
      <c r="X39" s="219" t="s">
        <v>226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937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43" t="s">
        <v>938</v>
      </c>
      <c r="D40" s="220"/>
      <c r="E40" s="221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231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17"/>
      <c r="B41" s="218"/>
      <c r="C41" s="243" t="s">
        <v>966</v>
      </c>
      <c r="D41" s="220"/>
      <c r="E41" s="221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231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43" t="s">
        <v>967</v>
      </c>
      <c r="D42" s="220"/>
      <c r="E42" s="221">
        <v>117.78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231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29">
        <v>8</v>
      </c>
      <c r="B43" s="230" t="s">
        <v>968</v>
      </c>
      <c r="C43" s="241" t="s">
        <v>969</v>
      </c>
      <c r="D43" s="231" t="s">
        <v>237</v>
      </c>
      <c r="E43" s="232">
        <v>117.77800000000001</v>
      </c>
      <c r="F43" s="233"/>
      <c r="G43" s="234">
        <f>ROUND(E43*F43,2)</f>
        <v>0</v>
      </c>
      <c r="H43" s="233"/>
      <c r="I43" s="234">
        <f>ROUND(E43*H43,2)</f>
        <v>0</v>
      </c>
      <c r="J43" s="233"/>
      <c r="K43" s="234">
        <f>ROUND(E43*J43,2)</f>
        <v>0</v>
      </c>
      <c r="L43" s="234">
        <v>21</v>
      </c>
      <c r="M43" s="234">
        <f>G43*(1+L43/100)</f>
        <v>0</v>
      </c>
      <c r="N43" s="234">
        <v>0</v>
      </c>
      <c r="O43" s="234">
        <f>ROUND(E43*N43,2)</f>
        <v>0</v>
      </c>
      <c r="P43" s="234">
        <v>0</v>
      </c>
      <c r="Q43" s="234">
        <f>ROUND(E43*P43,2)</f>
        <v>0</v>
      </c>
      <c r="R43" s="234"/>
      <c r="S43" s="234" t="s">
        <v>935</v>
      </c>
      <c r="T43" s="235" t="s">
        <v>936</v>
      </c>
      <c r="U43" s="219">
        <v>0</v>
      </c>
      <c r="V43" s="219">
        <f>ROUND(E43*U43,2)</f>
        <v>0</v>
      </c>
      <c r="W43" s="219"/>
      <c r="X43" s="219" t="s">
        <v>226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937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43" t="s">
        <v>970</v>
      </c>
      <c r="D44" s="220"/>
      <c r="E44" s="221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231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17"/>
      <c r="B45" s="218"/>
      <c r="C45" s="243" t="s">
        <v>971</v>
      </c>
      <c r="D45" s="220"/>
      <c r="E45" s="221">
        <v>117.78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231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29">
        <v>9</v>
      </c>
      <c r="B46" s="230" t="s">
        <v>972</v>
      </c>
      <c r="C46" s="241" t="s">
        <v>973</v>
      </c>
      <c r="D46" s="231" t="s">
        <v>324</v>
      </c>
      <c r="E46" s="232">
        <v>58.889000000000003</v>
      </c>
      <c r="F46" s="233"/>
      <c r="G46" s="234">
        <f>ROUND(E46*F46,2)</f>
        <v>0</v>
      </c>
      <c r="H46" s="233"/>
      <c r="I46" s="234">
        <f>ROUND(E46*H46,2)</f>
        <v>0</v>
      </c>
      <c r="J46" s="233"/>
      <c r="K46" s="234">
        <f>ROUND(E46*J46,2)</f>
        <v>0</v>
      </c>
      <c r="L46" s="234">
        <v>21</v>
      </c>
      <c r="M46" s="234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4"/>
      <c r="S46" s="234" t="s">
        <v>935</v>
      </c>
      <c r="T46" s="235" t="s">
        <v>936</v>
      </c>
      <c r="U46" s="219">
        <v>0</v>
      </c>
      <c r="V46" s="219">
        <f>ROUND(E46*U46,2)</f>
        <v>0</v>
      </c>
      <c r="W46" s="219"/>
      <c r="X46" s="219" t="s">
        <v>226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937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17"/>
      <c r="B47" s="218"/>
      <c r="C47" s="243" t="s">
        <v>974</v>
      </c>
      <c r="D47" s="220"/>
      <c r="E47" s="221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231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17"/>
      <c r="B48" s="218"/>
      <c r="C48" s="243" t="s">
        <v>958</v>
      </c>
      <c r="D48" s="220"/>
      <c r="E48" s="221">
        <v>58.89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231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29">
        <v>10</v>
      </c>
      <c r="B49" s="230" t="s">
        <v>975</v>
      </c>
      <c r="C49" s="241" t="s">
        <v>976</v>
      </c>
      <c r="D49" s="231" t="s">
        <v>324</v>
      </c>
      <c r="E49" s="232">
        <v>117.777</v>
      </c>
      <c r="F49" s="233"/>
      <c r="G49" s="234">
        <f>ROUND(E49*F49,2)</f>
        <v>0</v>
      </c>
      <c r="H49" s="233"/>
      <c r="I49" s="234">
        <f>ROUND(E49*H49,2)</f>
        <v>0</v>
      </c>
      <c r="J49" s="233"/>
      <c r="K49" s="234">
        <f>ROUND(E49*J49,2)</f>
        <v>0</v>
      </c>
      <c r="L49" s="234">
        <v>21</v>
      </c>
      <c r="M49" s="234">
        <f>G49*(1+L49/100)</f>
        <v>0</v>
      </c>
      <c r="N49" s="234">
        <v>0</v>
      </c>
      <c r="O49" s="234">
        <f>ROUND(E49*N49,2)</f>
        <v>0</v>
      </c>
      <c r="P49" s="234">
        <v>0</v>
      </c>
      <c r="Q49" s="234">
        <f>ROUND(E49*P49,2)</f>
        <v>0</v>
      </c>
      <c r="R49" s="234"/>
      <c r="S49" s="234" t="s">
        <v>935</v>
      </c>
      <c r="T49" s="235" t="s">
        <v>936</v>
      </c>
      <c r="U49" s="219">
        <v>0</v>
      </c>
      <c r="V49" s="219">
        <f>ROUND(E49*U49,2)</f>
        <v>0</v>
      </c>
      <c r="W49" s="219"/>
      <c r="X49" s="219" t="s">
        <v>226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937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43" t="s">
        <v>938</v>
      </c>
      <c r="D50" s="220"/>
      <c r="E50" s="221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231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17"/>
      <c r="B51" s="218"/>
      <c r="C51" s="243" t="s">
        <v>977</v>
      </c>
      <c r="D51" s="220"/>
      <c r="E51" s="221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231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17"/>
      <c r="B52" s="218"/>
      <c r="C52" s="243" t="s">
        <v>967</v>
      </c>
      <c r="D52" s="220"/>
      <c r="E52" s="221">
        <v>117.78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231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33.75" outlineLevel="1" x14ac:dyDescent="0.2">
      <c r="A53" s="229">
        <v>11</v>
      </c>
      <c r="B53" s="230" t="s">
        <v>978</v>
      </c>
      <c r="C53" s="241" t="s">
        <v>979</v>
      </c>
      <c r="D53" s="231" t="s">
        <v>324</v>
      </c>
      <c r="E53" s="232">
        <v>32.121000000000002</v>
      </c>
      <c r="F53" s="233"/>
      <c r="G53" s="234">
        <f>ROUND(E53*F53,2)</f>
        <v>0</v>
      </c>
      <c r="H53" s="233"/>
      <c r="I53" s="234">
        <f>ROUND(E53*H53,2)</f>
        <v>0</v>
      </c>
      <c r="J53" s="233"/>
      <c r="K53" s="234">
        <f>ROUND(E53*J53,2)</f>
        <v>0</v>
      </c>
      <c r="L53" s="234">
        <v>21</v>
      </c>
      <c r="M53" s="234">
        <f>G53*(1+L53/100)</f>
        <v>0</v>
      </c>
      <c r="N53" s="234">
        <v>0</v>
      </c>
      <c r="O53" s="234">
        <f>ROUND(E53*N53,2)</f>
        <v>0</v>
      </c>
      <c r="P53" s="234">
        <v>0</v>
      </c>
      <c r="Q53" s="234">
        <f>ROUND(E53*P53,2)</f>
        <v>0</v>
      </c>
      <c r="R53" s="234"/>
      <c r="S53" s="234" t="s">
        <v>935</v>
      </c>
      <c r="T53" s="235" t="s">
        <v>936</v>
      </c>
      <c r="U53" s="219">
        <v>0</v>
      </c>
      <c r="V53" s="219">
        <f>ROUND(E53*U53,2)</f>
        <v>0</v>
      </c>
      <c r="W53" s="219"/>
      <c r="X53" s="219" t="s">
        <v>226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937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17"/>
      <c r="B54" s="218"/>
      <c r="C54" s="244" t="s">
        <v>980</v>
      </c>
      <c r="D54" s="238"/>
      <c r="E54" s="238"/>
      <c r="F54" s="238"/>
      <c r="G54" s="238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266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17"/>
      <c r="B55" s="218"/>
      <c r="C55" s="243" t="s">
        <v>938</v>
      </c>
      <c r="D55" s="220"/>
      <c r="E55" s="221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231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43" t="s">
        <v>981</v>
      </c>
      <c r="D56" s="220"/>
      <c r="E56" s="221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231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17"/>
      <c r="B57" s="218"/>
      <c r="C57" s="243" t="s">
        <v>982</v>
      </c>
      <c r="D57" s="220"/>
      <c r="E57" s="221">
        <v>32.119999999999997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231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33.75" outlineLevel="1" x14ac:dyDescent="0.2">
      <c r="A58" s="229">
        <v>12</v>
      </c>
      <c r="B58" s="230" t="s">
        <v>983</v>
      </c>
      <c r="C58" s="241" t="s">
        <v>979</v>
      </c>
      <c r="D58" s="231" t="s">
        <v>324</v>
      </c>
      <c r="E58" s="232">
        <v>32.121000000000002</v>
      </c>
      <c r="F58" s="233"/>
      <c r="G58" s="234">
        <f>ROUND(E58*F58,2)</f>
        <v>0</v>
      </c>
      <c r="H58" s="233"/>
      <c r="I58" s="234">
        <f>ROUND(E58*H58,2)</f>
        <v>0</v>
      </c>
      <c r="J58" s="233"/>
      <c r="K58" s="234">
        <f>ROUND(E58*J58,2)</f>
        <v>0</v>
      </c>
      <c r="L58" s="234">
        <v>21</v>
      </c>
      <c r="M58" s="234">
        <f>G58*(1+L58/100)</f>
        <v>0</v>
      </c>
      <c r="N58" s="234">
        <v>0</v>
      </c>
      <c r="O58" s="234">
        <f>ROUND(E58*N58,2)</f>
        <v>0</v>
      </c>
      <c r="P58" s="234">
        <v>0</v>
      </c>
      <c r="Q58" s="234">
        <f>ROUND(E58*P58,2)</f>
        <v>0</v>
      </c>
      <c r="R58" s="234"/>
      <c r="S58" s="234" t="s">
        <v>935</v>
      </c>
      <c r="T58" s="235" t="s">
        <v>936</v>
      </c>
      <c r="U58" s="219">
        <v>0</v>
      </c>
      <c r="V58" s="219">
        <f>ROUND(E58*U58,2)</f>
        <v>0</v>
      </c>
      <c r="W58" s="219"/>
      <c r="X58" s="219" t="s">
        <v>226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937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7"/>
      <c r="B59" s="218"/>
      <c r="C59" s="244" t="s">
        <v>984</v>
      </c>
      <c r="D59" s="238"/>
      <c r="E59" s="238"/>
      <c r="F59" s="238"/>
      <c r="G59" s="238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266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43" t="s">
        <v>938</v>
      </c>
      <c r="D60" s="220"/>
      <c r="E60" s="221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231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17"/>
      <c r="B61" s="218"/>
      <c r="C61" s="243" t="s">
        <v>981</v>
      </c>
      <c r="D61" s="220"/>
      <c r="E61" s="221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231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43" t="s">
        <v>982</v>
      </c>
      <c r="D62" s="220"/>
      <c r="E62" s="221">
        <v>32.119999999999997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231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9">
        <v>13</v>
      </c>
      <c r="B63" s="230" t="s">
        <v>985</v>
      </c>
      <c r="C63" s="241" t="s">
        <v>986</v>
      </c>
      <c r="D63" s="231" t="s">
        <v>237</v>
      </c>
      <c r="E63" s="232">
        <v>60.709000000000003</v>
      </c>
      <c r="F63" s="233"/>
      <c r="G63" s="234">
        <f>ROUND(E63*F63,2)</f>
        <v>0</v>
      </c>
      <c r="H63" s="233"/>
      <c r="I63" s="234">
        <f>ROUND(E63*H63,2)</f>
        <v>0</v>
      </c>
      <c r="J63" s="233"/>
      <c r="K63" s="234">
        <f>ROUND(E63*J63,2)</f>
        <v>0</v>
      </c>
      <c r="L63" s="234">
        <v>21</v>
      </c>
      <c r="M63" s="234">
        <f>G63*(1+L63/100)</f>
        <v>0</v>
      </c>
      <c r="N63" s="234">
        <v>1</v>
      </c>
      <c r="O63" s="234">
        <f>ROUND(E63*N63,2)</f>
        <v>60.71</v>
      </c>
      <c r="P63" s="234">
        <v>0</v>
      </c>
      <c r="Q63" s="234">
        <f>ROUND(E63*P63,2)</f>
        <v>0</v>
      </c>
      <c r="R63" s="234"/>
      <c r="S63" s="234" t="s">
        <v>935</v>
      </c>
      <c r="T63" s="235" t="s">
        <v>936</v>
      </c>
      <c r="U63" s="219">
        <v>0</v>
      </c>
      <c r="V63" s="219">
        <f>ROUND(E63*U63,2)</f>
        <v>0</v>
      </c>
      <c r="W63" s="219"/>
      <c r="X63" s="219" t="s">
        <v>391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987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7"/>
      <c r="B64" s="218"/>
      <c r="C64" s="243" t="s">
        <v>938</v>
      </c>
      <c r="D64" s="220"/>
      <c r="E64" s="221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231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43" t="s">
        <v>988</v>
      </c>
      <c r="D65" s="220"/>
      <c r="E65" s="221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231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7"/>
      <c r="B66" s="218"/>
      <c r="C66" s="243" t="s">
        <v>989</v>
      </c>
      <c r="D66" s="220"/>
      <c r="E66" s="221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231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7"/>
      <c r="B67" s="218"/>
      <c r="C67" s="243" t="s">
        <v>990</v>
      </c>
      <c r="D67" s="220"/>
      <c r="E67" s="221">
        <v>60.71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231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9">
        <v>14</v>
      </c>
      <c r="B68" s="230" t="s">
        <v>991</v>
      </c>
      <c r="C68" s="241" t="s">
        <v>992</v>
      </c>
      <c r="D68" s="231" t="s">
        <v>223</v>
      </c>
      <c r="E68" s="232">
        <v>107.07</v>
      </c>
      <c r="F68" s="233"/>
      <c r="G68" s="234">
        <f>ROUND(E68*F68,2)</f>
        <v>0</v>
      </c>
      <c r="H68" s="233"/>
      <c r="I68" s="234">
        <f>ROUND(E68*H68,2)</f>
        <v>0</v>
      </c>
      <c r="J68" s="233"/>
      <c r="K68" s="234">
        <f>ROUND(E68*J68,2)</f>
        <v>0</v>
      </c>
      <c r="L68" s="234">
        <v>21</v>
      </c>
      <c r="M68" s="234">
        <f>G68*(1+L68/100)</f>
        <v>0</v>
      </c>
      <c r="N68" s="234">
        <v>0</v>
      </c>
      <c r="O68" s="234">
        <f>ROUND(E68*N68,2)</f>
        <v>0</v>
      </c>
      <c r="P68" s="234">
        <v>0</v>
      </c>
      <c r="Q68" s="234">
        <f>ROUND(E68*P68,2)</f>
        <v>0</v>
      </c>
      <c r="R68" s="234"/>
      <c r="S68" s="234" t="s">
        <v>247</v>
      </c>
      <c r="T68" s="235" t="s">
        <v>248</v>
      </c>
      <c r="U68" s="219">
        <v>0</v>
      </c>
      <c r="V68" s="219">
        <f>ROUND(E68*U68,2)</f>
        <v>0</v>
      </c>
      <c r="W68" s="219"/>
      <c r="X68" s="219" t="s">
        <v>226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937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43" t="s">
        <v>938</v>
      </c>
      <c r="D69" s="220"/>
      <c r="E69" s="221"/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231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17"/>
      <c r="B70" s="218"/>
      <c r="C70" s="243" t="s">
        <v>993</v>
      </c>
      <c r="D70" s="220"/>
      <c r="E70" s="221"/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231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7"/>
      <c r="B71" s="218"/>
      <c r="C71" s="243" t="s">
        <v>994</v>
      </c>
      <c r="D71" s="220"/>
      <c r="E71" s="221">
        <v>107.07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231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">
      <c r="A72" s="223" t="s">
        <v>219</v>
      </c>
      <c r="B72" s="224" t="s">
        <v>129</v>
      </c>
      <c r="C72" s="240" t="s">
        <v>130</v>
      </c>
      <c r="D72" s="225"/>
      <c r="E72" s="226"/>
      <c r="F72" s="227"/>
      <c r="G72" s="227">
        <f>SUMIF(AG73:AG76,"&lt;&gt;NOR",G73:G76)</f>
        <v>0</v>
      </c>
      <c r="H72" s="227"/>
      <c r="I72" s="227">
        <f>SUM(I73:I76)</f>
        <v>0</v>
      </c>
      <c r="J72" s="227"/>
      <c r="K72" s="227">
        <f>SUM(K73:K76)</f>
        <v>0</v>
      </c>
      <c r="L72" s="227"/>
      <c r="M72" s="227">
        <f>SUM(M73:M76)</f>
        <v>0</v>
      </c>
      <c r="N72" s="227"/>
      <c r="O72" s="227">
        <f>SUM(O73:O76)</f>
        <v>20.239999999999998</v>
      </c>
      <c r="P72" s="227"/>
      <c r="Q72" s="227">
        <f>SUM(Q73:Q76)</f>
        <v>0</v>
      </c>
      <c r="R72" s="227"/>
      <c r="S72" s="227"/>
      <c r="T72" s="228"/>
      <c r="U72" s="222"/>
      <c r="V72" s="222">
        <f>SUM(V73:V76)</f>
        <v>0</v>
      </c>
      <c r="W72" s="222"/>
      <c r="X72" s="222"/>
      <c r="AG72" t="s">
        <v>220</v>
      </c>
    </row>
    <row r="73" spans="1:60" outlineLevel="1" x14ac:dyDescent="0.2">
      <c r="A73" s="229">
        <v>15</v>
      </c>
      <c r="B73" s="230" t="s">
        <v>995</v>
      </c>
      <c r="C73" s="241" t="s">
        <v>996</v>
      </c>
      <c r="D73" s="231" t="s">
        <v>324</v>
      </c>
      <c r="E73" s="232">
        <v>10.707000000000001</v>
      </c>
      <c r="F73" s="233"/>
      <c r="G73" s="234">
        <f>ROUND(E73*F73,2)</f>
        <v>0</v>
      </c>
      <c r="H73" s="233"/>
      <c r="I73" s="234">
        <f>ROUND(E73*H73,2)</f>
        <v>0</v>
      </c>
      <c r="J73" s="233"/>
      <c r="K73" s="234">
        <f>ROUND(E73*J73,2)</f>
        <v>0</v>
      </c>
      <c r="L73" s="234">
        <v>21</v>
      </c>
      <c r="M73" s="234">
        <f>G73*(1+L73/100)</f>
        <v>0</v>
      </c>
      <c r="N73" s="234">
        <v>1.8907700000000001</v>
      </c>
      <c r="O73" s="234">
        <f>ROUND(E73*N73,2)</f>
        <v>20.239999999999998</v>
      </c>
      <c r="P73" s="234">
        <v>0</v>
      </c>
      <c r="Q73" s="234">
        <f>ROUND(E73*P73,2)</f>
        <v>0</v>
      </c>
      <c r="R73" s="234"/>
      <c r="S73" s="234" t="s">
        <v>247</v>
      </c>
      <c r="T73" s="235" t="s">
        <v>248</v>
      </c>
      <c r="U73" s="219">
        <v>0</v>
      </c>
      <c r="V73" s="219">
        <f>ROUND(E73*U73,2)</f>
        <v>0</v>
      </c>
      <c r="W73" s="219"/>
      <c r="X73" s="219" t="s">
        <v>226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937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43" t="s">
        <v>938</v>
      </c>
      <c r="D74" s="220"/>
      <c r="E74" s="221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231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43" t="s">
        <v>997</v>
      </c>
      <c r="D75" s="220"/>
      <c r="E75" s="221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231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43" t="s">
        <v>998</v>
      </c>
      <c r="D76" s="220"/>
      <c r="E76" s="221">
        <v>10.71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231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23" t="s">
        <v>219</v>
      </c>
      <c r="B77" s="224" t="s">
        <v>143</v>
      </c>
      <c r="C77" s="240" t="s">
        <v>144</v>
      </c>
      <c r="D77" s="225"/>
      <c r="E77" s="226"/>
      <c r="F77" s="227"/>
      <c r="G77" s="227">
        <f>SUMIF(AG78:AG152,"&lt;&gt;NOR",G78:G152)</f>
        <v>0</v>
      </c>
      <c r="H77" s="227"/>
      <c r="I77" s="227">
        <f>SUM(I78:I152)</f>
        <v>0</v>
      </c>
      <c r="J77" s="227"/>
      <c r="K77" s="227">
        <f>SUM(K78:K152)</f>
        <v>0</v>
      </c>
      <c r="L77" s="227"/>
      <c r="M77" s="227">
        <f>SUM(M78:M152)</f>
        <v>0</v>
      </c>
      <c r="N77" s="227"/>
      <c r="O77" s="227">
        <f>SUM(O78:O152)</f>
        <v>0.02</v>
      </c>
      <c r="P77" s="227"/>
      <c r="Q77" s="227">
        <f>SUM(Q78:Q152)</f>
        <v>0</v>
      </c>
      <c r="R77" s="227"/>
      <c r="S77" s="227"/>
      <c r="T77" s="228"/>
      <c r="U77" s="222"/>
      <c r="V77" s="222">
        <f>SUM(V78:V152)</f>
        <v>0</v>
      </c>
      <c r="W77" s="222"/>
      <c r="X77" s="222"/>
      <c r="AG77" t="s">
        <v>220</v>
      </c>
    </row>
    <row r="78" spans="1:60" ht="22.5" outlineLevel="1" x14ac:dyDescent="0.2">
      <c r="A78" s="229">
        <v>16</v>
      </c>
      <c r="B78" s="230" t="s">
        <v>999</v>
      </c>
      <c r="C78" s="241" t="s">
        <v>1000</v>
      </c>
      <c r="D78" s="231" t="s">
        <v>258</v>
      </c>
      <c r="E78" s="232">
        <v>40</v>
      </c>
      <c r="F78" s="233"/>
      <c r="G78" s="234">
        <f>ROUND(E78*F78,2)</f>
        <v>0</v>
      </c>
      <c r="H78" s="233"/>
      <c r="I78" s="234">
        <f>ROUND(E78*H78,2)</f>
        <v>0</v>
      </c>
      <c r="J78" s="233"/>
      <c r="K78" s="234">
        <f>ROUND(E78*J78,2)</f>
        <v>0</v>
      </c>
      <c r="L78" s="234">
        <v>21</v>
      </c>
      <c r="M78" s="234">
        <f>G78*(1+L78/100)</f>
        <v>0</v>
      </c>
      <c r="N78" s="234">
        <v>0</v>
      </c>
      <c r="O78" s="234">
        <f>ROUND(E78*N78,2)</f>
        <v>0</v>
      </c>
      <c r="P78" s="234">
        <v>0</v>
      </c>
      <c r="Q78" s="234">
        <f>ROUND(E78*P78,2)</f>
        <v>0</v>
      </c>
      <c r="R78" s="234"/>
      <c r="S78" s="234" t="s">
        <v>935</v>
      </c>
      <c r="T78" s="235" t="s">
        <v>936</v>
      </c>
      <c r="U78" s="219">
        <v>0</v>
      </c>
      <c r="V78" s="219">
        <f>ROUND(E78*U78,2)</f>
        <v>0</v>
      </c>
      <c r="W78" s="219"/>
      <c r="X78" s="219" t="s">
        <v>226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937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7"/>
      <c r="B79" s="218"/>
      <c r="C79" s="243" t="s">
        <v>938</v>
      </c>
      <c r="D79" s="220"/>
      <c r="E79" s="221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231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43" t="s">
        <v>1001</v>
      </c>
      <c r="D80" s="220"/>
      <c r="E80" s="221"/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231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17"/>
      <c r="B81" s="218"/>
      <c r="C81" s="243" t="s">
        <v>1002</v>
      </c>
      <c r="D81" s="220"/>
      <c r="E81" s="221">
        <v>40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231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9">
        <v>17</v>
      </c>
      <c r="B82" s="230" t="s">
        <v>1003</v>
      </c>
      <c r="C82" s="241" t="s">
        <v>1004</v>
      </c>
      <c r="D82" s="231" t="s">
        <v>258</v>
      </c>
      <c r="E82" s="232">
        <v>40</v>
      </c>
      <c r="F82" s="233"/>
      <c r="G82" s="234">
        <f>ROUND(E82*F82,2)</f>
        <v>0</v>
      </c>
      <c r="H82" s="233"/>
      <c r="I82" s="234">
        <f>ROUND(E82*H82,2)</f>
        <v>0</v>
      </c>
      <c r="J82" s="233"/>
      <c r="K82" s="234">
        <f>ROUND(E82*J82,2)</f>
        <v>0</v>
      </c>
      <c r="L82" s="234">
        <v>21</v>
      </c>
      <c r="M82" s="234">
        <f>G82*(1+L82/100)</f>
        <v>0</v>
      </c>
      <c r="N82" s="234">
        <v>2.7999999999999998E-4</v>
      </c>
      <c r="O82" s="234">
        <f>ROUND(E82*N82,2)</f>
        <v>0.01</v>
      </c>
      <c r="P82" s="234">
        <v>0</v>
      </c>
      <c r="Q82" s="234">
        <f>ROUND(E82*P82,2)</f>
        <v>0</v>
      </c>
      <c r="R82" s="234"/>
      <c r="S82" s="234" t="s">
        <v>935</v>
      </c>
      <c r="T82" s="235" t="s">
        <v>936</v>
      </c>
      <c r="U82" s="219">
        <v>0</v>
      </c>
      <c r="V82" s="219">
        <f>ROUND(E82*U82,2)</f>
        <v>0</v>
      </c>
      <c r="W82" s="219"/>
      <c r="X82" s="219" t="s">
        <v>391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987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17"/>
      <c r="B83" s="218"/>
      <c r="C83" s="243" t="s">
        <v>938</v>
      </c>
      <c r="D83" s="220"/>
      <c r="E83" s="221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231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7"/>
      <c r="B84" s="218"/>
      <c r="C84" s="243" t="s">
        <v>1005</v>
      </c>
      <c r="D84" s="220"/>
      <c r="E84" s="221"/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231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7"/>
      <c r="B85" s="218"/>
      <c r="C85" s="243" t="s">
        <v>1006</v>
      </c>
      <c r="D85" s="220"/>
      <c r="E85" s="221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231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43" t="s">
        <v>1002</v>
      </c>
      <c r="D86" s="220"/>
      <c r="E86" s="221">
        <v>40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231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29">
        <v>18</v>
      </c>
      <c r="B87" s="230" t="s">
        <v>1007</v>
      </c>
      <c r="C87" s="241" t="s">
        <v>1008</v>
      </c>
      <c r="D87" s="231" t="s">
        <v>258</v>
      </c>
      <c r="E87" s="232">
        <v>4</v>
      </c>
      <c r="F87" s="233"/>
      <c r="G87" s="234">
        <f>ROUND(E87*F87,2)</f>
        <v>0</v>
      </c>
      <c r="H87" s="233"/>
      <c r="I87" s="234">
        <f>ROUND(E87*H87,2)</f>
        <v>0</v>
      </c>
      <c r="J87" s="233"/>
      <c r="K87" s="234">
        <f>ROUND(E87*J87,2)</f>
        <v>0</v>
      </c>
      <c r="L87" s="234">
        <v>21</v>
      </c>
      <c r="M87" s="234">
        <f>G87*(1+L87/100)</f>
        <v>0</v>
      </c>
      <c r="N87" s="234">
        <v>0</v>
      </c>
      <c r="O87" s="234">
        <f>ROUND(E87*N87,2)</f>
        <v>0</v>
      </c>
      <c r="P87" s="234">
        <v>0</v>
      </c>
      <c r="Q87" s="234">
        <f>ROUND(E87*P87,2)</f>
        <v>0</v>
      </c>
      <c r="R87" s="234"/>
      <c r="S87" s="234" t="s">
        <v>935</v>
      </c>
      <c r="T87" s="235" t="s">
        <v>936</v>
      </c>
      <c r="U87" s="219">
        <v>0</v>
      </c>
      <c r="V87" s="219">
        <f>ROUND(E87*U87,2)</f>
        <v>0</v>
      </c>
      <c r="W87" s="219"/>
      <c r="X87" s="219" t="s">
        <v>226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937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43" t="s">
        <v>938</v>
      </c>
      <c r="D88" s="220"/>
      <c r="E88" s="221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231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17"/>
      <c r="B89" s="218"/>
      <c r="C89" s="243" t="s">
        <v>1009</v>
      </c>
      <c r="D89" s="220"/>
      <c r="E89" s="221"/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231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17"/>
      <c r="B90" s="218"/>
      <c r="C90" s="243" t="s">
        <v>129</v>
      </c>
      <c r="D90" s="220"/>
      <c r="E90" s="221">
        <v>4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231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9">
        <v>19</v>
      </c>
      <c r="B91" s="230" t="s">
        <v>1010</v>
      </c>
      <c r="C91" s="241" t="s">
        <v>1011</v>
      </c>
      <c r="D91" s="231" t="s">
        <v>258</v>
      </c>
      <c r="E91" s="232">
        <v>4</v>
      </c>
      <c r="F91" s="233"/>
      <c r="G91" s="234">
        <f>ROUND(E91*F91,2)</f>
        <v>0</v>
      </c>
      <c r="H91" s="233"/>
      <c r="I91" s="234">
        <f>ROUND(E91*H91,2)</f>
        <v>0</v>
      </c>
      <c r="J91" s="233"/>
      <c r="K91" s="234">
        <f>ROUND(E91*J91,2)</f>
        <v>0</v>
      </c>
      <c r="L91" s="234">
        <v>21</v>
      </c>
      <c r="M91" s="234">
        <f>G91*(1+L91/100)</f>
        <v>0</v>
      </c>
      <c r="N91" s="234">
        <v>7.6000000000000004E-4</v>
      </c>
      <c r="O91" s="234">
        <f>ROUND(E91*N91,2)</f>
        <v>0</v>
      </c>
      <c r="P91" s="234">
        <v>0</v>
      </c>
      <c r="Q91" s="234">
        <f>ROUND(E91*P91,2)</f>
        <v>0</v>
      </c>
      <c r="R91" s="234"/>
      <c r="S91" s="234" t="s">
        <v>247</v>
      </c>
      <c r="T91" s="235" t="s">
        <v>248</v>
      </c>
      <c r="U91" s="219">
        <v>0</v>
      </c>
      <c r="V91" s="219">
        <f>ROUND(E91*U91,2)</f>
        <v>0</v>
      </c>
      <c r="W91" s="219"/>
      <c r="X91" s="219" t="s">
        <v>391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987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/>
      <c r="B92" s="218"/>
      <c r="C92" s="243" t="s">
        <v>938</v>
      </c>
      <c r="D92" s="220"/>
      <c r="E92" s="221"/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231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17"/>
      <c r="B93" s="218"/>
      <c r="C93" s="243" t="s">
        <v>1012</v>
      </c>
      <c r="D93" s="220"/>
      <c r="E93" s="221"/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231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7"/>
      <c r="B94" s="218"/>
      <c r="C94" s="243" t="s">
        <v>129</v>
      </c>
      <c r="D94" s="220"/>
      <c r="E94" s="221">
        <v>4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231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29">
        <v>20</v>
      </c>
      <c r="B95" s="230" t="s">
        <v>1013</v>
      </c>
      <c r="C95" s="241" t="s">
        <v>1014</v>
      </c>
      <c r="D95" s="231" t="s">
        <v>258</v>
      </c>
      <c r="E95" s="232">
        <v>11</v>
      </c>
      <c r="F95" s="233"/>
      <c r="G95" s="234">
        <f>ROUND(E95*F95,2)</f>
        <v>0</v>
      </c>
      <c r="H95" s="233"/>
      <c r="I95" s="234">
        <f>ROUND(E95*H95,2)</f>
        <v>0</v>
      </c>
      <c r="J95" s="233"/>
      <c r="K95" s="234">
        <f>ROUND(E95*J95,2)</f>
        <v>0</v>
      </c>
      <c r="L95" s="234">
        <v>21</v>
      </c>
      <c r="M95" s="234">
        <f>G95*(1+L95/100)</f>
        <v>0</v>
      </c>
      <c r="N95" s="234">
        <v>0</v>
      </c>
      <c r="O95" s="234">
        <f>ROUND(E95*N95,2)</f>
        <v>0</v>
      </c>
      <c r="P95" s="234">
        <v>0</v>
      </c>
      <c r="Q95" s="234">
        <f>ROUND(E95*P95,2)</f>
        <v>0</v>
      </c>
      <c r="R95" s="234"/>
      <c r="S95" s="234" t="s">
        <v>935</v>
      </c>
      <c r="T95" s="235" t="s">
        <v>936</v>
      </c>
      <c r="U95" s="219">
        <v>0</v>
      </c>
      <c r="V95" s="219">
        <f>ROUND(E95*U95,2)</f>
        <v>0</v>
      </c>
      <c r="W95" s="219"/>
      <c r="X95" s="219" t="s">
        <v>226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937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17"/>
      <c r="B96" s="218"/>
      <c r="C96" s="243" t="s">
        <v>938</v>
      </c>
      <c r="D96" s="220"/>
      <c r="E96" s="221"/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231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17"/>
      <c r="B97" s="218"/>
      <c r="C97" s="243" t="s">
        <v>1015</v>
      </c>
      <c r="D97" s="220"/>
      <c r="E97" s="221"/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231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17"/>
      <c r="B98" s="218"/>
      <c r="C98" s="243" t="s">
        <v>426</v>
      </c>
      <c r="D98" s="220"/>
      <c r="E98" s="221">
        <v>11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231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9">
        <v>21</v>
      </c>
      <c r="B99" s="230" t="s">
        <v>1016</v>
      </c>
      <c r="C99" s="241" t="s">
        <v>1017</v>
      </c>
      <c r="D99" s="231" t="s">
        <v>258</v>
      </c>
      <c r="E99" s="232">
        <v>3</v>
      </c>
      <c r="F99" s="233"/>
      <c r="G99" s="234">
        <f>ROUND(E99*F99,2)</f>
        <v>0</v>
      </c>
      <c r="H99" s="233"/>
      <c r="I99" s="234">
        <f>ROUND(E99*H99,2)</f>
        <v>0</v>
      </c>
      <c r="J99" s="233"/>
      <c r="K99" s="234">
        <f>ROUND(E99*J99,2)</f>
        <v>0</v>
      </c>
      <c r="L99" s="234">
        <v>21</v>
      </c>
      <c r="M99" s="234">
        <f>G99*(1+L99/100)</f>
        <v>0</v>
      </c>
      <c r="N99" s="234">
        <v>2.9999999999999997E-4</v>
      </c>
      <c r="O99" s="234">
        <f>ROUND(E99*N99,2)</f>
        <v>0</v>
      </c>
      <c r="P99" s="234">
        <v>0</v>
      </c>
      <c r="Q99" s="234">
        <f>ROUND(E99*P99,2)</f>
        <v>0</v>
      </c>
      <c r="R99" s="234"/>
      <c r="S99" s="234" t="s">
        <v>935</v>
      </c>
      <c r="T99" s="235" t="s">
        <v>936</v>
      </c>
      <c r="U99" s="219">
        <v>0</v>
      </c>
      <c r="V99" s="219">
        <f>ROUND(E99*U99,2)</f>
        <v>0</v>
      </c>
      <c r="W99" s="219"/>
      <c r="X99" s="219" t="s">
        <v>391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987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7"/>
      <c r="B100" s="218"/>
      <c r="C100" s="243" t="s">
        <v>938</v>
      </c>
      <c r="D100" s="220"/>
      <c r="E100" s="221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231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17"/>
      <c r="B101" s="218"/>
      <c r="C101" s="243" t="s">
        <v>1018</v>
      </c>
      <c r="D101" s="220"/>
      <c r="E101" s="221"/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231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7"/>
      <c r="B102" s="218"/>
      <c r="C102" s="243" t="s">
        <v>1019</v>
      </c>
      <c r="D102" s="220"/>
      <c r="E102" s="221"/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231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17"/>
      <c r="B103" s="218"/>
      <c r="C103" s="243" t="s">
        <v>127</v>
      </c>
      <c r="D103" s="220"/>
      <c r="E103" s="221">
        <v>3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231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9">
        <v>22</v>
      </c>
      <c r="B104" s="230" t="s">
        <v>1020</v>
      </c>
      <c r="C104" s="241" t="s">
        <v>1021</v>
      </c>
      <c r="D104" s="231" t="s">
        <v>258</v>
      </c>
      <c r="E104" s="232">
        <v>8</v>
      </c>
      <c r="F104" s="233"/>
      <c r="G104" s="234">
        <f>ROUND(E104*F104,2)</f>
        <v>0</v>
      </c>
      <c r="H104" s="233"/>
      <c r="I104" s="234">
        <f>ROUND(E104*H104,2)</f>
        <v>0</v>
      </c>
      <c r="J104" s="233"/>
      <c r="K104" s="234">
        <f>ROUND(E104*J104,2)</f>
        <v>0</v>
      </c>
      <c r="L104" s="234">
        <v>21</v>
      </c>
      <c r="M104" s="234">
        <f>G104*(1+L104/100)</f>
        <v>0</v>
      </c>
      <c r="N104" s="234">
        <v>3.5E-4</v>
      </c>
      <c r="O104" s="234">
        <f>ROUND(E104*N104,2)</f>
        <v>0</v>
      </c>
      <c r="P104" s="234">
        <v>0</v>
      </c>
      <c r="Q104" s="234">
        <f>ROUND(E104*P104,2)</f>
        <v>0</v>
      </c>
      <c r="R104" s="234"/>
      <c r="S104" s="234" t="s">
        <v>935</v>
      </c>
      <c r="T104" s="235" t="s">
        <v>936</v>
      </c>
      <c r="U104" s="219">
        <v>0</v>
      </c>
      <c r="V104" s="219">
        <f>ROUND(E104*U104,2)</f>
        <v>0</v>
      </c>
      <c r="W104" s="219"/>
      <c r="X104" s="219" t="s">
        <v>391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987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17"/>
      <c r="B105" s="218"/>
      <c r="C105" s="243" t="s">
        <v>938</v>
      </c>
      <c r="D105" s="220"/>
      <c r="E105" s="221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231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17"/>
      <c r="B106" s="218"/>
      <c r="C106" s="243" t="s">
        <v>1022</v>
      </c>
      <c r="D106" s="220"/>
      <c r="E106" s="221"/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231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17"/>
      <c r="B107" s="218"/>
      <c r="C107" s="243" t="s">
        <v>1023</v>
      </c>
      <c r="D107" s="220"/>
      <c r="E107" s="221"/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231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17"/>
      <c r="B108" s="218"/>
      <c r="C108" s="243" t="s">
        <v>143</v>
      </c>
      <c r="D108" s="220"/>
      <c r="E108" s="221">
        <v>8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231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29">
        <v>23</v>
      </c>
      <c r="B109" s="230" t="s">
        <v>1024</v>
      </c>
      <c r="C109" s="241" t="s">
        <v>1025</v>
      </c>
      <c r="D109" s="231" t="s">
        <v>258</v>
      </c>
      <c r="E109" s="232">
        <v>6</v>
      </c>
      <c r="F109" s="233"/>
      <c r="G109" s="234">
        <f>ROUND(E109*F109,2)</f>
        <v>0</v>
      </c>
      <c r="H109" s="233"/>
      <c r="I109" s="234">
        <f>ROUND(E109*H109,2)</f>
        <v>0</v>
      </c>
      <c r="J109" s="233"/>
      <c r="K109" s="234">
        <f>ROUND(E109*J109,2)</f>
        <v>0</v>
      </c>
      <c r="L109" s="234">
        <v>21</v>
      </c>
      <c r="M109" s="234">
        <f>G109*(1+L109/100)</f>
        <v>0</v>
      </c>
      <c r="N109" s="234">
        <v>1.0000000000000001E-5</v>
      </c>
      <c r="O109" s="234">
        <f>ROUND(E109*N109,2)</f>
        <v>0</v>
      </c>
      <c r="P109" s="234">
        <v>0</v>
      </c>
      <c r="Q109" s="234">
        <f>ROUND(E109*P109,2)</f>
        <v>0</v>
      </c>
      <c r="R109" s="234"/>
      <c r="S109" s="234" t="s">
        <v>935</v>
      </c>
      <c r="T109" s="235" t="s">
        <v>936</v>
      </c>
      <c r="U109" s="219">
        <v>0</v>
      </c>
      <c r="V109" s="219">
        <f>ROUND(E109*U109,2)</f>
        <v>0</v>
      </c>
      <c r="W109" s="219"/>
      <c r="X109" s="219" t="s">
        <v>226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937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17"/>
      <c r="B110" s="218"/>
      <c r="C110" s="243" t="s">
        <v>938</v>
      </c>
      <c r="D110" s="220"/>
      <c r="E110" s="221"/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231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17"/>
      <c r="B111" s="218"/>
      <c r="C111" s="243" t="s">
        <v>1026</v>
      </c>
      <c r="D111" s="220"/>
      <c r="E111" s="221"/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231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17"/>
      <c r="B112" s="218"/>
      <c r="C112" s="243" t="s">
        <v>133</v>
      </c>
      <c r="D112" s="220"/>
      <c r="E112" s="221">
        <v>6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231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9">
        <v>24</v>
      </c>
      <c r="B113" s="230" t="s">
        <v>1027</v>
      </c>
      <c r="C113" s="241" t="s">
        <v>1028</v>
      </c>
      <c r="D113" s="231" t="s">
        <v>258</v>
      </c>
      <c r="E113" s="232">
        <v>5</v>
      </c>
      <c r="F113" s="233"/>
      <c r="G113" s="234">
        <f>ROUND(E113*F113,2)</f>
        <v>0</v>
      </c>
      <c r="H113" s="233"/>
      <c r="I113" s="234">
        <f>ROUND(E113*H113,2)</f>
        <v>0</v>
      </c>
      <c r="J113" s="233"/>
      <c r="K113" s="234">
        <f>ROUND(E113*J113,2)</f>
        <v>0</v>
      </c>
      <c r="L113" s="234">
        <v>21</v>
      </c>
      <c r="M113" s="234">
        <f>G113*(1+L113/100)</f>
        <v>0</v>
      </c>
      <c r="N113" s="234">
        <v>6.9999999999999999E-4</v>
      </c>
      <c r="O113" s="234">
        <f>ROUND(E113*N113,2)</f>
        <v>0</v>
      </c>
      <c r="P113" s="234">
        <v>0</v>
      </c>
      <c r="Q113" s="234">
        <f>ROUND(E113*P113,2)</f>
        <v>0</v>
      </c>
      <c r="R113" s="234"/>
      <c r="S113" s="234" t="s">
        <v>247</v>
      </c>
      <c r="T113" s="235" t="s">
        <v>248</v>
      </c>
      <c r="U113" s="219">
        <v>0</v>
      </c>
      <c r="V113" s="219">
        <f>ROUND(E113*U113,2)</f>
        <v>0</v>
      </c>
      <c r="W113" s="219"/>
      <c r="X113" s="219" t="s">
        <v>391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987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17"/>
      <c r="B114" s="218"/>
      <c r="C114" s="243" t="s">
        <v>938</v>
      </c>
      <c r="D114" s="220"/>
      <c r="E114" s="221"/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231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17"/>
      <c r="B115" s="218"/>
      <c r="C115" s="243" t="s">
        <v>1029</v>
      </c>
      <c r="D115" s="220"/>
      <c r="E115" s="221"/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231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17"/>
      <c r="B116" s="218"/>
      <c r="C116" s="243" t="s">
        <v>131</v>
      </c>
      <c r="D116" s="220"/>
      <c r="E116" s="221">
        <v>5</v>
      </c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231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29">
        <v>25</v>
      </c>
      <c r="B117" s="230" t="s">
        <v>1030</v>
      </c>
      <c r="C117" s="241" t="s">
        <v>1031</v>
      </c>
      <c r="D117" s="231" t="s">
        <v>258</v>
      </c>
      <c r="E117" s="232">
        <v>1</v>
      </c>
      <c r="F117" s="233"/>
      <c r="G117" s="234">
        <f>ROUND(E117*F117,2)</f>
        <v>0</v>
      </c>
      <c r="H117" s="233"/>
      <c r="I117" s="234">
        <f>ROUND(E117*H117,2)</f>
        <v>0</v>
      </c>
      <c r="J117" s="233"/>
      <c r="K117" s="234">
        <f>ROUND(E117*J117,2)</f>
        <v>0</v>
      </c>
      <c r="L117" s="234">
        <v>21</v>
      </c>
      <c r="M117" s="234">
        <f>G117*(1+L117/100)</f>
        <v>0</v>
      </c>
      <c r="N117" s="234">
        <v>6.9999999999999999E-4</v>
      </c>
      <c r="O117" s="234">
        <f>ROUND(E117*N117,2)</f>
        <v>0</v>
      </c>
      <c r="P117" s="234">
        <v>0</v>
      </c>
      <c r="Q117" s="234">
        <f>ROUND(E117*P117,2)</f>
        <v>0</v>
      </c>
      <c r="R117" s="234"/>
      <c r="S117" s="234" t="s">
        <v>247</v>
      </c>
      <c r="T117" s="235" t="s">
        <v>248</v>
      </c>
      <c r="U117" s="219">
        <v>0</v>
      </c>
      <c r="V117" s="219">
        <f>ROUND(E117*U117,2)</f>
        <v>0</v>
      </c>
      <c r="W117" s="219"/>
      <c r="X117" s="219" t="s">
        <v>391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987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17"/>
      <c r="B118" s="218"/>
      <c r="C118" s="243" t="s">
        <v>938</v>
      </c>
      <c r="D118" s="220"/>
      <c r="E118" s="221"/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231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7"/>
      <c r="B119" s="218"/>
      <c r="C119" s="243" t="s">
        <v>1019</v>
      </c>
      <c r="D119" s="220"/>
      <c r="E119" s="221"/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231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17"/>
      <c r="B120" s="218"/>
      <c r="C120" s="243" t="s">
        <v>123</v>
      </c>
      <c r="D120" s="220"/>
      <c r="E120" s="221">
        <v>1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231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29">
        <v>26</v>
      </c>
      <c r="B121" s="230" t="s">
        <v>1032</v>
      </c>
      <c r="C121" s="241" t="s">
        <v>1033</v>
      </c>
      <c r="D121" s="231" t="s">
        <v>258</v>
      </c>
      <c r="E121" s="232">
        <v>6</v>
      </c>
      <c r="F121" s="233"/>
      <c r="G121" s="234">
        <f>ROUND(E121*F121,2)</f>
        <v>0</v>
      </c>
      <c r="H121" s="233"/>
      <c r="I121" s="234">
        <f>ROUND(E121*H121,2)</f>
        <v>0</v>
      </c>
      <c r="J121" s="233"/>
      <c r="K121" s="234">
        <f>ROUND(E121*J121,2)</f>
        <v>0</v>
      </c>
      <c r="L121" s="234">
        <v>21</v>
      </c>
      <c r="M121" s="234">
        <f>G121*(1+L121/100)</f>
        <v>0</v>
      </c>
      <c r="N121" s="234">
        <v>0</v>
      </c>
      <c r="O121" s="234">
        <f>ROUND(E121*N121,2)</f>
        <v>0</v>
      </c>
      <c r="P121" s="234">
        <v>0</v>
      </c>
      <c r="Q121" s="234">
        <f>ROUND(E121*P121,2)</f>
        <v>0</v>
      </c>
      <c r="R121" s="234"/>
      <c r="S121" s="234" t="s">
        <v>935</v>
      </c>
      <c r="T121" s="235" t="s">
        <v>936</v>
      </c>
      <c r="U121" s="219">
        <v>0</v>
      </c>
      <c r="V121" s="219">
        <f>ROUND(E121*U121,2)</f>
        <v>0</v>
      </c>
      <c r="W121" s="219"/>
      <c r="X121" s="219" t="s">
        <v>226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937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17"/>
      <c r="B122" s="218"/>
      <c r="C122" s="243" t="s">
        <v>938</v>
      </c>
      <c r="D122" s="220"/>
      <c r="E122" s="221"/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231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17"/>
      <c r="B123" s="218"/>
      <c r="C123" s="243" t="s">
        <v>1034</v>
      </c>
      <c r="D123" s="220"/>
      <c r="E123" s="221"/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231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17"/>
      <c r="B124" s="218"/>
      <c r="C124" s="243" t="s">
        <v>133</v>
      </c>
      <c r="D124" s="220"/>
      <c r="E124" s="221">
        <v>6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231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9">
        <v>27</v>
      </c>
      <c r="B125" s="230" t="s">
        <v>1035</v>
      </c>
      <c r="C125" s="241" t="s">
        <v>1036</v>
      </c>
      <c r="D125" s="231" t="s">
        <v>258</v>
      </c>
      <c r="E125" s="232">
        <v>2</v>
      </c>
      <c r="F125" s="233"/>
      <c r="G125" s="234">
        <f>ROUND(E125*F125,2)</f>
        <v>0</v>
      </c>
      <c r="H125" s="233"/>
      <c r="I125" s="234">
        <f>ROUND(E125*H125,2)</f>
        <v>0</v>
      </c>
      <c r="J125" s="233"/>
      <c r="K125" s="234">
        <f>ROUND(E125*J125,2)</f>
        <v>0</v>
      </c>
      <c r="L125" s="234">
        <v>21</v>
      </c>
      <c r="M125" s="234">
        <f>G125*(1+L125/100)</f>
        <v>0</v>
      </c>
      <c r="N125" s="234">
        <v>5.1999999999999995E-4</v>
      </c>
      <c r="O125" s="234">
        <f>ROUND(E125*N125,2)</f>
        <v>0</v>
      </c>
      <c r="P125" s="234">
        <v>0</v>
      </c>
      <c r="Q125" s="234">
        <f>ROUND(E125*P125,2)</f>
        <v>0</v>
      </c>
      <c r="R125" s="234"/>
      <c r="S125" s="234" t="s">
        <v>935</v>
      </c>
      <c r="T125" s="235" t="s">
        <v>936</v>
      </c>
      <c r="U125" s="219">
        <v>0</v>
      </c>
      <c r="V125" s="219">
        <f>ROUND(E125*U125,2)</f>
        <v>0</v>
      </c>
      <c r="W125" s="219"/>
      <c r="X125" s="219" t="s">
        <v>391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987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17"/>
      <c r="B126" s="218"/>
      <c r="C126" s="243" t="s">
        <v>938</v>
      </c>
      <c r="D126" s="220"/>
      <c r="E126" s="221"/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231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17"/>
      <c r="B127" s="218"/>
      <c r="C127" s="243" t="s">
        <v>1022</v>
      </c>
      <c r="D127" s="220"/>
      <c r="E127" s="221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231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17"/>
      <c r="B128" s="218"/>
      <c r="C128" s="243" t="s">
        <v>1019</v>
      </c>
      <c r="D128" s="220"/>
      <c r="E128" s="221"/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231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/>
      <c r="B129" s="218"/>
      <c r="C129" s="243" t="s">
        <v>125</v>
      </c>
      <c r="D129" s="220"/>
      <c r="E129" s="221">
        <v>2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231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29">
        <v>28</v>
      </c>
      <c r="B130" s="230" t="s">
        <v>1037</v>
      </c>
      <c r="C130" s="241" t="s">
        <v>1038</v>
      </c>
      <c r="D130" s="231" t="s">
        <v>258</v>
      </c>
      <c r="E130" s="232">
        <v>4</v>
      </c>
      <c r="F130" s="233"/>
      <c r="G130" s="234">
        <f>ROUND(E130*F130,2)</f>
        <v>0</v>
      </c>
      <c r="H130" s="233"/>
      <c r="I130" s="234">
        <f>ROUND(E130*H130,2)</f>
        <v>0</v>
      </c>
      <c r="J130" s="233"/>
      <c r="K130" s="234">
        <f>ROUND(E130*J130,2)</f>
        <v>0</v>
      </c>
      <c r="L130" s="234">
        <v>21</v>
      </c>
      <c r="M130" s="234">
        <f>G130*(1+L130/100)</f>
        <v>0</v>
      </c>
      <c r="N130" s="234">
        <v>6.4999999999999997E-4</v>
      </c>
      <c r="O130" s="234">
        <f>ROUND(E130*N130,2)</f>
        <v>0</v>
      </c>
      <c r="P130" s="234">
        <v>0</v>
      </c>
      <c r="Q130" s="234">
        <f>ROUND(E130*P130,2)</f>
        <v>0</v>
      </c>
      <c r="R130" s="234"/>
      <c r="S130" s="234" t="s">
        <v>935</v>
      </c>
      <c r="T130" s="235" t="s">
        <v>936</v>
      </c>
      <c r="U130" s="219">
        <v>0</v>
      </c>
      <c r="V130" s="219">
        <f>ROUND(E130*U130,2)</f>
        <v>0</v>
      </c>
      <c r="W130" s="219"/>
      <c r="X130" s="219" t="s">
        <v>391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987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7"/>
      <c r="B131" s="218"/>
      <c r="C131" s="243" t="s">
        <v>938</v>
      </c>
      <c r="D131" s="220"/>
      <c r="E131" s="221"/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231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17"/>
      <c r="B132" s="218"/>
      <c r="C132" s="243" t="s">
        <v>1022</v>
      </c>
      <c r="D132" s="220"/>
      <c r="E132" s="221"/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231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17"/>
      <c r="B133" s="218"/>
      <c r="C133" s="243" t="s">
        <v>1039</v>
      </c>
      <c r="D133" s="220"/>
      <c r="E133" s="221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231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17"/>
      <c r="B134" s="218"/>
      <c r="C134" s="243" t="s">
        <v>129</v>
      </c>
      <c r="D134" s="220"/>
      <c r="E134" s="221">
        <v>4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231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29">
        <v>29</v>
      </c>
      <c r="B135" s="230" t="s">
        <v>1040</v>
      </c>
      <c r="C135" s="241" t="s">
        <v>1041</v>
      </c>
      <c r="D135" s="231" t="s">
        <v>258</v>
      </c>
      <c r="E135" s="232">
        <v>8</v>
      </c>
      <c r="F135" s="233"/>
      <c r="G135" s="234">
        <f>ROUND(E135*F135,2)</f>
        <v>0</v>
      </c>
      <c r="H135" s="233"/>
      <c r="I135" s="234">
        <f>ROUND(E135*H135,2)</f>
        <v>0</v>
      </c>
      <c r="J135" s="233"/>
      <c r="K135" s="234">
        <f>ROUND(E135*J135,2)</f>
        <v>0</v>
      </c>
      <c r="L135" s="234">
        <v>21</v>
      </c>
      <c r="M135" s="234">
        <f>G135*(1+L135/100)</f>
        <v>0</v>
      </c>
      <c r="N135" s="234">
        <v>1.0000000000000001E-5</v>
      </c>
      <c r="O135" s="234">
        <f>ROUND(E135*N135,2)</f>
        <v>0</v>
      </c>
      <c r="P135" s="234">
        <v>0</v>
      </c>
      <c r="Q135" s="234">
        <f>ROUND(E135*P135,2)</f>
        <v>0</v>
      </c>
      <c r="R135" s="234"/>
      <c r="S135" s="234" t="s">
        <v>935</v>
      </c>
      <c r="T135" s="235" t="s">
        <v>936</v>
      </c>
      <c r="U135" s="219">
        <v>0</v>
      </c>
      <c r="V135" s="219">
        <f>ROUND(E135*U135,2)</f>
        <v>0</v>
      </c>
      <c r="W135" s="219"/>
      <c r="X135" s="219" t="s">
        <v>226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937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17"/>
      <c r="B136" s="218"/>
      <c r="C136" s="243" t="s">
        <v>938</v>
      </c>
      <c r="D136" s="220"/>
      <c r="E136" s="221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231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17"/>
      <c r="B137" s="218"/>
      <c r="C137" s="243" t="s">
        <v>1042</v>
      </c>
      <c r="D137" s="220"/>
      <c r="E137" s="221"/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231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17"/>
      <c r="B138" s="218"/>
      <c r="C138" s="243" t="s">
        <v>143</v>
      </c>
      <c r="D138" s="220"/>
      <c r="E138" s="221">
        <v>8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231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29">
        <v>30</v>
      </c>
      <c r="B139" s="230" t="s">
        <v>1043</v>
      </c>
      <c r="C139" s="241" t="s">
        <v>1044</v>
      </c>
      <c r="D139" s="231" t="s">
        <v>258</v>
      </c>
      <c r="E139" s="232">
        <v>1</v>
      </c>
      <c r="F139" s="233"/>
      <c r="G139" s="234">
        <f>ROUND(E139*F139,2)</f>
        <v>0</v>
      </c>
      <c r="H139" s="233"/>
      <c r="I139" s="234">
        <f>ROUND(E139*H139,2)</f>
        <v>0</v>
      </c>
      <c r="J139" s="233"/>
      <c r="K139" s="234">
        <f>ROUND(E139*J139,2)</f>
        <v>0</v>
      </c>
      <c r="L139" s="234">
        <v>21</v>
      </c>
      <c r="M139" s="234">
        <f>G139*(1+L139/100)</f>
        <v>0</v>
      </c>
      <c r="N139" s="234">
        <v>1.4300000000000001E-3</v>
      </c>
      <c r="O139" s="234">
        <f>ROUND(E139*N139,2)</f>
        <v>0</v>
      </c>
      <c r="P139" s="234">
        <v>0</v>
      </c>
      <c r="Q139" s="234">
        <f>ROUND(E139*P139,2)</f>
        <v>0</v>
      </c>
      <c r="R139" s="234"/>
      <c r="S139" s="234" t="s">
        <v>935</v>
      </c>
      <c r="T139" s="235" t="s">
        <v>936</v>
      </c>
      <c r="U139" s="219">
        <v>0</v>
      </c>
      <c r="V139" s="219">
        <f>ROUND(E139*U139,2)</f>
        <v>0</v>
      </c>
      <c r="W139" s="219"/>
      <c r="X139" s="219" t="s">
        <v>391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987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17"/>
      <c r="B140" s="218"/>
      <c r="C140" s="243" t="s">
        <v>938</v>
      </c>
      <c r="D140" s="220"/>
      <c r="E140" s="221"/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231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17"/>
      <c r="B141" s="218"/>
      <c r="C141" s="243" t="s">
        <v>1022</v>
      </c>
      <c r="D141" s="220"/>
      <c r="E141" s="221"/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231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17"/>
      <c r="B142" s="218"/>
      <c r="C142" s="243" t="s">
        <v>123</v>
      </c>
      <c r="D142" s="220"/>
      <c r="E142" s="221">
        <v>1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231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29">
        <v>31</v>
      </c>
      <c r="B143" s="230" t="s">
        <v>1045</v>
      </c>
      <c r="C143" s="241" t="s">
        <v>1046</v>
      </c>
      <c r="D143" s="231" t="s">
        <v>258</v>
      </c>
      <c r="E143" s="232">
        <v>7</v>
      </c>
      <c r="F143" s="233"/>
      <c r="G143" s="234">
        <f>ROUND(E143*F143,2)</f>
        <v>0</v>
      </c>
      <c r="H143" s="233"/>
      <c r="I143" s="234">
        <f>ROUND(E143*H143,2)</f>
        <v>0</v>
      </c>
      <c r="J143" s="233"/>
      <c r="K143" s="234">
        <f>ROUND(E143*J143,2)</f>
        <v>0</v>
      </c>
      <c r="L143" s="234">
        <v>21</v>
      </c>
      <c r="M143" s="234">
        <f>G143*(1+L143/100)</f>
        <v>0</v>
      </c>
      <c r="N143" s="234">
        <v>1.2800000000000001E-3</v>
      </c>
      <c r="O143" s="234">
        <f>ROUND(E143*N143,2)</f>
        <v>0.01</v>
      </c>
      <c r="P143" s="234">
        <v>0</v>
      </c>
      <c r="Q143" s="234">
        <f>ROUND(E143*P143,2)</f>
        <v>0</v>
      </c>
      <c r="R143" s="234"/>
      <c r="S143" s="234" t="s">
        <v>935</v>
      </c>
      <c r="T143" s="235" t="s">
        <v>936</v>
      </c>
      <c r="U143" s="219">
        <v>0</v>
      </c>
      <c r="V143" s="219">
        <f>ROUND(E143*U143,2)</f>
        <v>0</v>
      </c>
      <c r="W143" s="219"/>
      <c r="X143" s="219" t="s">
        <v>391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987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17"/>
      <c r="B144" s="218"/>
      <c r="C144" s="243" t="s">
        <v>938</v>
      </c>
      <c r="D144" s="220"/>
      <c r="E144" s="221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231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17"/>
      <c r="B145" s="218"/>
      <c r="C145" s="243" t="s">
        <v>1047</v>
      </c>
      <c r="D145" s="220"/>
      <c r="E145" s="221"/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231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17"/>
      <c r="B146" s="218"/>
      <c r="C146" s="243" t="s">
        <v>1048</v>
      </c>
      <c r="D146" s="220"/>
      <c r="E146" s="221"/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231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17"/>
      <c r="B147" s="218"/>
      <c r="C147" s="243" t="s">
        <v>1049</v>
      </c>
      <c r="D147" s="220"/>
      <c r="E147" s="221">
        <v>7</v>
      </c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231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33.75" outlineLevel="1" x14ac:dyDescent="0.2">
      <c r="A148" s="229">
        <v>32</v>
      </c>
      <c r="B148" s="230" t="s">
        <v>1050</v>
      </c>
      <c r="C148" s="241" t="s">
        <v>1051</v>
      </c>
      <c r="D148" s="231" t="s">
        <v>258</v>
      </c>
      <c r="E148" s="232">
        <v>1</v>
      </c>
      <c r="F148" s="233"/>
      <c r="G148" s="234">
        <f>ROUND(E148*F148,2)</f>
        <v>0</v>
      </c>
      <c r="H148" s="233"/>
      <c r="I148" s="234">
        <f>ROUND(E148*H148,2)</f>
        <v>0</v>
      </c>
      <c r="J148" s="233"/>
      <c r="K148" s="234">
        <f>ROUND(E148*J148,2)</f>
        <v>0</v>
      </c>
      <c r="L148" s="234">
        <v>21</v>
      </c>
      <c r="M148" s="234">
        <f>G148*(1+L148/100)</f>
        <v>0</v>
      </c>
      <c r="N148" s="234">
        <v>0</v>
      </c>
      <c r="O148" s="234">
        <f>ROUND(E148*N148,2)</f>
        <v>0</v>
      </c>
      <c r="P148" s="234">
        <v>0</v>
      </c>
      <c r="Q148" s="234">
        <f>ROUND(E148*P148,2)</f>
        <v>0</v>
      </c>
      <c r="R148" s="234"/>
      <c r="S148" s="234" t="s">
        <v>247</v>
      </c>
      <c r="T148" s="235" t="s">
        <v>248</v>
      </c>
      <c r="U148" s="219">
        <v>0</v>
      </c>
      <c r="V148" s="219">
        <f>ROUND(E148*U148,2)</f>
        <v>0</v>
      </c>
      <c r="W148" s="219"/>
      <c r="X148" s="219" t="s">
        <v>226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937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17"/>
      <c r="B149" s="218"/>
      <c r="C149" s="244" t="s">
        <v>1052</v>
      </c>
      <c r="D149" s="238"/>
      <c r="E149" s="238"/>
      <c r="F149" s="238"/>
      <c r="G149" s="238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266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17"/>
      <c r="B150" s="218"/>
      <c r="C150" s="243" t="s">
        <v>938</v>
      </c>
      <c r="D150" s="220"/>
      <c r="E150" s="221"/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231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17"/>
      <c r="B151" s="218"/>
      <c r="C151" s="243" t="s">
        <v>1053</v>
      </c>
      <c r="D151" s="220"/>
      <c r="E151" s="221"/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231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17"/>
      <c r="B152" s="218"/>
      <c r="C152" s="243" t="s">
        <v>123</v>
      </c>
      <c r="D152" s="220"/>
      <c r="E152" s="221">
        <v>1</v>
      </c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231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">
      <c r="A153" s="223" t="s">
        <v>219</v>
      </c>
      <c r="B153" s="224" t="s">
        <v>145</v>
      </c>
      <c r="C153" s="240" t="s">
        <v>146</v>
      </c>
      <c r="D153" s="225"/>
      <c r="E153" s="226"/>
      <c r="F153" s="227"/>
      <c r="G153" s="227">
        <f>SUMIF(AG154:AG157,"&lt;&gt;NOR",G154:G157)</f>
        <v>0</v>
      </c>
      <c r="H153" s="227"/>
      <c r="I153" s="227">
        <f>SUM(I154:I157)</f>
        <v>0</v>
      </c>
      <c r="J153" s="227"/>
      <c r="K153" s="227">
        <f>SUM(K154:K157)</f>
        <v>0</v>
      </c>
      <c r="L153" s="227"/>
      <c r="M153" s="227">
        <f>SUM(M154:M157)</f>
        <v>0</v>
      </c>
      <c r="N153" s="227"/>
      <c r="O153" s="227">
        <f>SUM(O154:O157)</f>
        <v>0</v>
      </c>
      <c r="P153" s="227"/>
      <c r="Q153" s="227">
        <f>SUM(Q154:Q157)</f>
        <v>0</v>
      </c>
      <c r="R153" s="227"/>
      <c r="S153" s="227"/>
      <c r="T153" s="228"/>
      <c r="U153" s="222"/>
      <c r="V153" s="222">
        <f>SUM(V154:V157)</f>
        <v>0</v>
      </c>
      <c r="W153" s="222"/>
      <c r="X153" s="222"/>
      <c r="AG153" t="s">
        <v>220</v>
      </c>
    </row>
    <row r="154" spans="1:60" outlineLevel="1" x14ac:dyDescent="0.2">
      <c r="A154" s="229">
        <v>33</v>
      </c>
      <c r="B154" s="230" t="s">
        <v>1054</v>
      </c>
      <c r="C154" s="241" t="s">
        <v>1055</v>
      </c>
      <c r="D154" s="231" t="s">
        <v>276</v>
      </c>
      <c r="E154" s="232">
        <v>4.5999999999999996</v>
      </c>
      <c r="F154" s="233"/>
      <c r="G154" s="234">
        <f>ROUND(E154*F154,2)</f>
        <v>0</v>
      </c>
      <c r="H154" s="233"/>
      <c r="I154" s="234">
        <f>ROUND(E154*H154,2)</f>
        <v>0</v>
      </c>
      <c r="J154" s="233"/>
      <c r="K154" s="234">
        <f>ROUND(E154*J154,2)</f>
        <v>0</v>
      </c>
      <c r="L154" s="234">
        <v>21</v>
      </c>
      <c r="M154" s="234">
        <f>G154*(1+L154/100)</f>
        <v>0</v>
      </c>
      <c r="N154" s="234">
        <v>0</v>
      </c>
      <c r="O154" s="234">
        <f>ROUND(E154*N154,2)</f>
        <v>0</v>
      </c>
      <c r="P154" s="234">
        <v>0</v>
      </c>
      <c r="Q154" s="234">
        <f>ROUND(E154*P154,2)</f>
        <v>0</v>
      </c>
      <c r="R154" s="234"/>
      <c r="S154" s="234" t="s">
        <v>247</v>
      </c>
      <c r="T154" s="235" t="s">
        <v>248</v>
      </c>
      <c r="U154" s="219">
        <v>0</v>
      </c>
      <c r="V154" s="219">
        <f>ROUND(E154*U154,2)</f>
        <v>0</v>
      </c>
      <c r="W154" s="219"/>
      <c r="X154" s="219" t="s">
        <v>226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937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17"/>
      <c r="B155" s="218"/>
      <c r="C155" s="243" t="s">
        <v>938</v>
      </c>
      <c r="D155" s="220"/>
      <c r="E155" s="221"/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231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17"/>
      <c r="B156" s="218"/>
      <c r="C156" s="243" t="s">
        <v>1056</v>
      </c>
      <c r="D156" s="220"/>
      <c r="E156" s="221"/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231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17"/>
      <c r="B157" s="218"/>
      <c r="C157" s="243" t="s">
        <v>1057</v>
      </c>
      <c r="D157" s="220"/>
      <c r="E157" s="221">
        <v>4.5999999999999996</v>
      </c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231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x14ac:dyDescent="0.2">
      <c r="A158" s="223" t="s">
        <v>219</v>
      </c>
      <c r="B158" s="224" t="s">
        <v>157</v>
      </c>
      <c r="C158" s="240" t="s">
        <v>158</v>
      </c>
      <c r="D158" s="225"/>
      <c r="E158" s="226"/>
      <c r="F158" s="227"/>
      <c r="G158" s="227">
        <f>SUMIF(AG159:AG159,"&lt;&gt;NOR",G159:G159)</f>
        <v>0</v>
      </c>
      <c r="H158" s="227"/>
      <c r="I158" s="227">
        <f>SUM(I159:I159)</f>
        <v>0</v>
      </c>
      <c r="J158" s="227"/>
      <c r="K158" s="227">
        <f>SUM(K159:K159)</f>
        <v>0</v>
      </c>
      <c r="L158" s="227"/>
      <c r="M158" s="227">
        <f>SUM(M159:M159)</f>
        <v>0</v>
      </c>
      <c r="N158" s="227"/>
      <c r="O158" s="227">
        <f>SUM(O159:O159)</f>
        <v>0</v>
      </c>
      <c r="P158" s="227"/>
      <c r="Q158" s="227">
        <f>SUM(Q159:Q159)</f>
        <v>0</v>
      </c>
      <c r="R158" s="227"/>
      <c r="S158" s="227"/>
      <c r="T158" s="228"/>
      <c r="U158" s="222"/>
      <c r="V158" s="222">
        <f>SUM(V159:V159)</f>
        <v>0</v>
      </c>
      <c r="W158" s="222"/>
      <c r="X158" s="222"/>
      <c r="AG158" t="s">
        <v>220</v>
      </c>
    </row>
    <row r="159" spans="1:60" ht="22.5" outlineLevel="1" x14ac:dyDescent="0.2">
      <c r="A159" s="253">
        <v>34</v>
      </c>
      <c r="B159" s="254" t="s">
        <v>1058</v>
      </c>
      <c r="C159" s="264" t="s">
        <v>1059</v>
      </c>
      <c r="D159" s="255" t="s">
        <v>237</v>
      </c>
      <c r="E159" s="256">
        <v>81.322000000000003</v>
      </c>
      <c r="F159" s="257"/>
      <c r="G159" s="258">
        <f>ROUND(E159*F159,2)</f>
        <v>0</v>
      </c>
      <c r="H159" s="257"/>
      <c r="I159" s="258">
        <f>ROUND(E159*H159,2)</f>
        <v>0</v>
      </c>
      <c r="J159" s="257"/>
      <c r="K159" s="258">
        <f>ROUND(E159*J159,2)</f>
        <v>0</v>
      </c>
      <c r="L159" s="258">
        <v>21</v>
      </c>
      <c r="M159" s="258">
        <f>G159*(1+L159/100)</f>
        <v>0</v>
      </c>
      <c r="N159" s="258">
        <v>0</v>
      </c>
      <c r="O159" s="258">
        <f>ROUND(E159*N159,2)</f>
        <v>0</v>
      </c>
      <c r="P159" s="258">
        <v>0</v>
      </c>
      <c r="Q159" s="258">
        <f>ROUND(E159*P159,2)</f>
        <v>0</v>
      </c>
      <c r="R159" s="258"/>
      <c r="S159" s="258" t="s">
        <v>935</v>
      </c>
      <c r="T159" s="259" t="s">
        <v>936</v>
      </c>
      <c r="U159" s="219">
        <v>0</v>
      </c>
      <c r="V159" s="219">
        <f>ROUND(E159*U159,2)</f>
        <v>0</v>
      </c>
      <c r="W159" s="219"/>
      <c r="X159" s="219" t="s">
        <v>226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937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x14ac:dyDescent="0.2">
      <c r="A160" s="223" t="s">
        <v>219</v>
      </c>
      <c r="B160" s="224" t="s">
        <v>163</v>
      </c>
      <c r="C160" s="240" t="s">
        <v>164</v>
      </c>
      <c r="D160" s="225"/>
      <c r="E160" s="226"/>
      <c r="F160" s="227"/>
      <c r="G160" s="227">
        <f>SUMIF(AG161:AG256,"&lt;&gt;NOR",G161:G256)</f>
        <v>0</v>
      </c>
      <c r="H160" s="227"/>
      <c r="I160" s="227">
        <f>SUM(I161:I256)</f>
        <v>0</v>
      </c>
      <c r="J160" s="227"/>
      <c r="K160" s="227">
        <f>SUM(K161:K256)</f>
        <v>0</v>
      </c>
      <c r="L160" s="227"/>
      <c r="M160" s="227">
        <f>SUM(M161:M256)</f>
        <v>0</v>
      </c>
      <c r="N160" s="227"/>
      <c r="O160" s="227">
        <f>SUM(O161:O256)</f>
        <v>0.7</v>
      </c>
      <c r="P160" s="227"/>
      <c r="Q160" s="227">
        <f>SUM(Q161:Q256)</f>
        <v>0</v>
      </c>
      <c r="R160" s="227"/>
      <c r="S160" s="227"/>
      <c r="T160" s="228"/>
      <c r="U160" s="222"/>
      <c r="V160" s="222">
        <f>SUM(V161:V256)</f>
        <v>0</v>
      </c>
      <c r="W160" s="222"/>
      <c r="X160" s="222"/>
      <c r="AG160" t="s">
        <v>220</v>
      </c>
    </row>
    <row r="161" spans="1:60" outlineLevel="1" x14ac:dyDescent="0.2">
      <c r="A161" s="229">
        <v>35</v>
      </c>
      <c r="B161" s="230" t="s">
        <v>1060</v>
      </c>
      <c r="C161" s="241" t="s">
        <v>1061</v>
      </c>
      <c r="D161" s="231" t="s">
        <v>276</v>
      </c>
      <c r="E161" s="232">
        <v>44</v>
      </c>
      <c r="F161" s="233"/>
      <c r="G161" s="234">
        <f>ROUND(E161*F161,2)</f>
        <v>0</v>
      </c>
      <c r="H161" s="233"/>
      <c r="I161" s="234">
        <f>ROUND(E161*H161,2)</f>
        <v>0</v>
      </c>
      <c r="J161" s="233"/>
      <c r="K161" s="234">
        <f>ROUND(E161*J161,2)</f>
        <v>0</v>
      </c>
      <c r="L161" s="234">
        <v>21</v>
      </c>
      <c r="M161" s="234">
        <f>G161*(1+L161/100)</f>
        <v>0</v>
      </c>
      <c r="N161" s="234">
        <v>1.42E-3</v>
      </c>
      <c r="O161" s="234">
        <f>ROUND(E161*N161,2)</f>
        <v>0.06</v>
      </c>
      <c r="P161" s="234">
        <v>0</v>
      </c>
      <c r="Q161" s="234">
        <f>ROUND(E161*P161,2)</f>
        <v>0</v>
      </c>
      <c r="R161" s="234"/>
      <c r="S161" s="234" t="s">
        <v>935</v>
      </c>
      <c r="T161" s="235" t="s">
        <v>936</v>
      </c>
      <c r="U161" s="219">
        <v>0</v>
      </c>
      <c r="V161" s="219">
        <f>ROUND(E161*U161,2)</f>
        <v>0</v>
      </c>
      <c r="W161" s="219"/>
      <c r="X161" s="219" t="s">
        <v>226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1062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17"/>
      <c r="B162" s="218"/>
      <c r="C162" s="243" t="s">
        <v>938</v>
      </c>
      <c r="D162" s="220"/>
      <c r="E162" s="221"/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231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17"/>
      <c r="B163" s="218"/>
      <c r="C163" s="243" t="s">
        <v>1063</v>
      </c>
      <c r="D163" s="220"/>
      <c r="E163" s="221"/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231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17"/>
      <c r="B164" s="218"/>
      <c r="C164" s="243" t="s">
        <v>1064</v>
      </c>
      <c r="D164" s="220"/>
      <c r="E164" s="221"/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231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17"/>
      <c r="B165" s="218"/>
      <c r="C165" s="243" t="s">
        <v>1065</v>
      </c>
      <c r="D165" s="220"/>
      <c r="E165" s="221"/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231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17"/>
      <c r="B166" s="218"/>
      <c r="C166" s="243" t="s">
        <v>1066</v>
      </c>
      <c r="D166" s="220"/>
      <c r="E166" s="221">
        <v>44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231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29">
        <v>36</v>
      </c>
      <c r="B167" s="230" t="s">
        <v>1067</v>
      </c>
      <c r="C167" s="241" t="s">
        <v>1068</v>
      </c>
      <c r="D167" s="231" t="s">
        <v>276</v>
      </c>
      <c r="E167" s="232">
        <v>26.4</v>
      </c>
      <c r="F167" s="233"/>
      <c r="G167" s="234">
        <f>ROUND(E167*F167,2)</f>
        <v>0</v>
      </c>
      <c r="H167" s="233"/>
      <c r="I167" s="234">
        <f>ROUND(E167*H167,2)</f>
        <v>0</v>
      </c>
      <c r="J167" s="233"/>
      <c r="K167" s="234">
        <f>ROUND(E167*J167,2)</f>
        <v>0</v>
      </c>
      <c r="L167" s="234">
        <v>21</v>
      </c>
      <c r="M167" s="234">
        <f>G167*(1+L167/100)</f>
        <v>0</v>
      </c>
      <c r="N167" s="234">
        <v>7.4400000000000004E-3</v>
      </c>
      <c r="O167" s="234">
        <f>ROUND(E167*N167,2)</f>
        <v>0.2</v>
      </c>
      <c r="P167" s="234">
        <v>0</v>
      </c>
      <c r="Q167" s="234">
        <f>ROUND(E167*P167,2)</f>
        <v>0</v>
      </c>
      <c r="R167" s="234"/>
      <c r="S167" s="234" t="s">
        <v>935</v>
      </c>
      <c r="T167" s="235" t="s">
        <v>936</v>
      </c>
      <c r="U167" s="219">
        <v>0</v>
      </c>
      <c r="V167" s="219">
        <f>ROUND(E167*U167,2)</f>
        <v>0</v>
      </c>
      <c r="W167" s="219"/>
      <c r="X167" s="219" t="s">
        <v>226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1062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17"/>
      <c r="B168" s="218"/>
      <c r="C168" s="243" t="s">
        <v>938</v>
      </c>
      <c r="D168" s="220"/>
      <c r="E168" s="221"/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231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17"/>
      <c r="B169" s="218"/>
      <c r="C169" s="243" t="s">
        <v>1069</v>
      </c>
      <c r="D169" s="220"/>
      <c r="E169" s="221"/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231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17"/>
      <c r="B170" s="218"/>
      <c r="C170" s="243" t="s">
        <v>1070</v>
      </c>
      <c r="D170" s="220"/>
      <c r="E170" s="221"/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231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17"/>
      <c r="B171" s="218"/>
      <c r="C171" s="243" t="s">
        <v>1071</v>
      </c>
      <c r="D171" s="220"/>
      <c r="E171" s="221"/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231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17"/>
      <c r="B172" s="218"/>
      <c r="C172" s="243" t="s">
        <v>1072</v>
      </c>
      <c r="D172" s="220"/>
      <c r="E172" s="221">
        <v>26.4</v>
      </c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231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29">
        <v>37</v>
      </c>
      <c r="B173" s="230" t="s">
        <v>1073</v>
      </c>
      <c r="C173" s="241" t="s">
        <v>1074</v>
      </c>
      <c r="D173" s="231" t="s">
        <v>276</v>
      </c>
      <c r="E173" s="232">
        <v>29.7</v>
      </c>
      <c r="F173" s="233"/>
      <c r="G173" s="234">
        <f>ROUND(E173*F173,2)</f>
        <v>0</v>
      </c>
      <c r="H173" s="233"/>
      <c r="I173" s="234">
        <f>ROUND(E173*H173,2)</f>
        <v>0</v>
      </c>
      <c r="J173" s="233"/>
      <c r="K173" s="234">
        <f>ROUND(E173*J173,2)</f>
        <v>0</v>
      </c>
      <c r="L173" s="234">
        <v>21</v>
      </c>
      <c r="M173" s="234">
        <f>G173*(1+L173/100)</f>
        <v>0</v>
      </c>
      <c r="N173" s="234">
        <v>1.2319999999999999E-2</v>
      </c>
      <c r="O173" s="234">
        <f>ROUND(E173*N173,2)</f>
        <v>0.37</v>
      </c>
      <c r="P173" s="234">
        <v>0</v>
      </c>
      <c r="Q173" s="234">
        <f>ROUND(E173*P173,2)</f>
        <v>0</v>
      </c>
      <c r="R173" s="234"/>
      <c r="S173" s="234" t="s">
        <v>935</v>
      </c>
      <c r="T173" s="235" t="s">
        <v>936</v>
      </c>
      <c r="U173" s="219">
        <v>0</v>
      </c>
      <c r="V173" s="219">
        <f>ROUND(E173*U173,2)</f>
        <v>0</v>
      </c>
      <c r="W173" s="219"/>
      <c r="X173" s="219" t="s">
        <v>226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1062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17"/>
      <c r="B174" s="218"/>
      <c r="C174" s="243" t="s">
        <v>938</v>
      </c>
      <c r="D174" s="220"/>
      <c r="E174" s="221"/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231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17"/>
      <c r="B175" s="218"/>
      <c r="C175" s="243" t="s">
        <v>1075</v>
      </c>
      <c r="D175" s="220"/>
      <c r="E175" s="221"/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231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17"/>
      <c r="B176" s="218"/>
      <c r="C176" s="243" t="s">
        <v>1076</v>
      </c>
      <c r="D176" s="220"/>
      <c r="E176" s="221"/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231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17"/>
      <c r="B177" s="218"/>
      <c r="C177" s="243" t="s">
        <v>1077</v>
      </c>
      <c r="D177" s="220"/>
      <c r="E177" s="221"/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231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17"/>
      <c r="B178" s="218"/>
      <c r="C178" s="243" t="s">
        <v>1078</v>
      </c>
      <c r="D178" s="220"/>
      <c r="E178" s="221">
        <v>29.7</v>
      </c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231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29">
        <v>38</v>
      </c>
      <c r="B179" s="230" t="s">
        <v>1079</v>
      </c>
      <c r="C179" s="241" t="s">
        <v>1080</v>
      </c>
      <c r="D179" s="231" t="s">
        <v>276</v>
      </c>
      <c r="E179" s="232">
        <v>30.8</v>
      </c>
      <c r="F179" s="233"/>
      <c r="G179" s="234">
        <f>ROUND(E179*F179,2)</f>
        <v>0</v>
      </c>
      <c r="H179" s="233"/>
      <c r="I179" s="234">
        <f>ROUND(E179*H179,2)</f>
        <v>0</v>
      </c>
      <c r="J179" s="233"/>
      <c r="K179" s="234">
        <f>ROUND(E179*J179,2)</f>
        <v>0</v>
      </c>
      <c r="L179" s="234">
        <v>21</v>
      </c>
      <c r="M179" s="234">
        <f>G179*(1+L179/100)</f>
        <v>0</v>
      </c>
      <c r="N179" s="234">
        <v>2.0100000000000001E-3</v>
      </c>
      <c r="O179" s="234">
        <f>ROUND(E179*N179,2)</f>
        <v>0.06</v>
      </c>
      <c r="P179" s="234">
        <v>0</v>
      </c>
      <c r="Q179" s="234">
        <f>ROUND(E179*P179,2)</f>
        <v>0</v>
      </c>
      <c r="R179" s="234"/>
      <c r="S179" s="234" t="s">
        <v>935</v>
      </c>
      <c r="T179" s="235" t="s">
        <v>936</v>
      </c>
      <c r="U179" s="219">
        <v>0</v>
      </c>
      <c r="V179" s="219">
        <f>ROUND(E179*U179,2)</f>
        <v>0</v>
      </c>
      <c r="W179" s="219"/>
      <c r="X179" s="219" t="s">
        <v>226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1062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17"/>
      <c r="B180" s="218"/>
      <c r="C180" s="243" t="s">
        <v>938</v>
      </c>
      <c r="D180" s="220"/>
      <c r="E180" s="221"/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231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17"/>
      <c r="B181" s="218"/>
      <c r="C181" s="243" t="s">
        <v>1081</v>
      </c>
      <c r="D181" s="220"/>
      <c r="E181" s="221"/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231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17"/>
      <c r="B182" s="218"/>
      <c r="C182" s="243" t="s">
        <v>1082</v>
      </c>
      <c r="D182" s="220"/>
      <c r="E182" s="221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231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17"/>
      <c r="B183" s="218"/>
      <c r="C183" s="243" t="s">
        <v>1083</v>
      </c>
      <c r="D183" s="220"/>
      <c r="E183" s="221">
        <v>30.8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231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29">
        <v>39</v>
      </c>
      <c r="B184" s="230" t="s">
        <v>1084</v>
      </c>
      <c r="C184" s="241" t="s">
        <v>1085</v>
      </c>
      <c r="D184" s="231" t="s">
        <v>276</v>
      </c>
      <c r="E184" s="232">
        <v>5.5</v>
      </c>
      <c r="F184" s="233"/>
      <c r="G184" s="234">
        <f>ROUND(E184*F184,2)</f>
        <v>0</v>
      </c>
      <c r="H184" s="233"/>
      <c r="I184" s="234">
        <f>ROUND(E184*H184,2)</f>
        <v>0</v>
      </c>
      <c r="J184" s="233"/>
      <c r="K184" s="234">
        <f>ROUND(E184*J184,2)</f>
        <v>0</v>
      </c>
      <c r="L184" s="234">
        <v>21</v>
      </c>
      <c r="M184" s="234">
        <f>G184*(1+L184/100)</f>
        <v>0</v>
      </c>
      <c r="N184" s="234">
        <v>4.0999999999999999E-4</v>
      </c>
      <c r="O184" s="234">
        <f>ROUND(E184*N184,2)</f>
        <v>0</v>
      </c>
      <c r="P184" s="234">
        <v>0</v>
      </c>
      <c r="Q184" s="234">
        <f>ROUND(E184*P184,2)</f>
        <v>0</v>
      </c>
      <c r="R184" s="234"/>
      <c r="S184" s="234" t="s">
        <v>247</v>
      </c>
      <c r="T184" s="235" t="s">
        <v>248</v>
      </c>
      <c r="U184" s="219">
        <v>0</v>
      </c>
      <c r="V184" s="219">
        <f>ROUND(E184*U184,2)</f>
        <v>0</v>
      </c>
      <c r="W184" s="219"/>
      <c r="X184" s="219" t="s">
        <v>226</v>
      </c>
      <c r="Y184" s="210"/>
      <c r="Z184" s="210"/>
      <c r="AA184" s="210"/>
      <c r="AB184" s="210"/>
      <c r="AC184" s="210"/>
      <c r="AD184" s="210"/>
      <c r="AE184" s="210"/>
      <c r="AF184" s="210"/>
      <c r="AG184" s="210" t="s">
        <v>1062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17"/>
      <c r="B185" s="218"/>
      <c r="C185" s="243" t="s">
        <v>938</v>
      </c>
      <c r="D185" s="220"/>
      <c r="E185" s="221"/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231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17"/>
      <c r="B186" s="218"/>
      <c r="C186" s="243" t="s">
        <v>1086</v>
      </c>
      <c r="D186" s="220"/>
      <c r="E186" s="221"/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231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17"/>
      <c r="B187" s="218"/>
      <c r="C187" s="243" t="s">
        <v>1087</v>
      </c>
      <c r="D187" s="220"/>
      <c r="E187" s="221"/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231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17"/>
      <c r="B188" s="218"/>
      <c r="C188" s="243" t="s">
        <v>1088</v>
      </c>
      <c r="D188" s="220"/>
      <c r="E188" s="221">
        <v>5.5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231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29">
        <v>40</v>
      </c>
      <c r="B189" s="230" t="s">
        <v>1089</v>
      </c>
      <c r="C189" s="241" t="s">
        <v>1090</v>
      </c>
      <c r="D189" s="231" t="s">
        <v>276</v>
      </c>
      <c r="E189" s="232">
        <v>2.2000000000000002</v>
      </c>
      <c r="F189" s="233"/>
      <c r="G189" s="234">
        <f>ROUND(E189*F189,2)</f>
        <v>0</v>
      </c>
      <c r="H189" s="233"/>
      <c r="I189" s="234">
        <f>ROUND(E189*H189,2)</f>
        <v>0</v>
      </c>
      <c r="J189" s="233"/>
      <c r="K189" s="234">
        <f>ROUND(E189*J189,2)</f>
        <v>0</v>
      </c>
      <c r="L189" s="234">
        <v>21</v>
      </c>
      <c r="M189" s="234">
        <f>G189*(1+L189/100)</f>
        <v>0</v>
      </c>
      <c r="N189" s="234">
        <v>4.0999999999999999E-4</v>
      </c>
      <c r="O189" s="234">
        <f>ROUND(E189*N189,2)</f>
        <v>0</v>
      </c>
      <c r="P189" s="234">
        <v>0</v>
      </c>
      <c r="Q189" s="234">
        <f>ROUND(E189*P189,2)</f>
        <v>0</v>
      </c>
      <c r="R189" s="234"/>
      <c r="S189" s="234" t="s">
        <v>935</v>
      </c>
      <c r="T189" s="235" t="s">
        <v>936</v>
      </c>
      <c r="U189" s="219">
        <v>0</v>
      </c>
      <c r="V189" s="219">
        <f>ROUND(E189*U189,2)</f>
        <v>0</v>
      </c>
      <c r="W189" s="219"/>
      <c r="X189" s="219" t="s">
        <v>226</v>
      </c>
      <c r="Y189" s="210"/>
      <c r="Z189" s="210"/>
      <c r="AA189" s="210"/>
      <c r="AB189" s="210"/>
      <c r="AC189" s="210"/>
      <c r="AD189" s="210"/>
      <c r="AE189" s="210"/>
      <c r="AF189" s="210"/>
      <c r="AG189" s="210" t="s">
        <v>1062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17"/>
      <c r="B190" s="218"/>
      <c r="C190" s="243" t="s">
        <v>938</v>
      </c>
      <c r="D190" s="220"/>
      <c r="E190" s="221"/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231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17"/>
      <c r="B191" s="218"/>
      <c r="C191" s="243" t="s">
        <v>1091</v>
      </c>
      <c r="D191" s="220"/>
      <c r="E191" s="221"/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231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17"/>
      <c r="B192" s="218"/>
      <c r="C192" s="243" t="s">
        <v>1092</v>
      </c>
      <c r="D192" s="220"/>
      <c r="E192" s="221"/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231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17"/>
      <c r="B193" s="218"/>
      <c r="C193" s="243" t="s">
        <v>1093</v>
      </c>
      <c r="D193" s="220"/>
      <c r="E193" s="221">
        <v>2.2000000000000002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231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29">
        <v>41</v>
      </c>
      <c r="B194" s="230" t="s">
        <v>1094</v>
      </c>
      <c r="C194" s="241" t="s">
        <v>1095</v>
      </c>
      <c r="D194" s="231" t="s">
        <v>276</v>
      </c>
      <c r="E194" s="232">
        <v>6.6</v>
      </c>
      <c r="F194" s="233"/>
      <c r="G194" s="234">
        <f>ROUND(E194*F194,2)</f>
        <v>0</v>
      </c>
      <c r="H194" s="233"/>
      <c r="I194" s="234">
        <f>ROUND(E194*H194,2)</f>
        <v>0</v>
      </c>
      <c r="J194" s="233"/>
      <c r="K194" s="234">
        <f>ROUND(E194*J194,2)</f>
        <v>0</v>
      </c>
      <c r="L194" s="234">
        <v>21</v>
      </c>
      <c r="M194" s="234">
        <f>G194*(1+L194/100)</f>
        <v>0</v>
      </c>
      <c r="N194" s="234">
        <v>4.8000000000000001E-4</v>
      </c>
      <c r="O194" s="234">
        <f>ROUND(E194*N194,2)</f>
        <v>0</v>
      </c>
      <c r="P194" s="234">
        <v>0</v>
      </c>
      <c r="Q194" s="234">
        <f>ROUND(E194*P194,2)</f>
        <v>0</v>
      </c>
      <c r="R194" s="234"/>
      <c r="S194" s="234" t="s">
        <v>935</v>
      </c>
      <c r="T194" s="235" t="s">
        <v>936</v>
      </c>
      <c r="U194" s="219">
        <v>0</v>
      </c>
      <c r="V194" s="219">
        <f>ROUND(E194*U194,2)</f>
        <v>0</v>
      </c>
      <c r="W194" s="219"/>
      <c r="X194" s="219" t="s">
        <v>226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1062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17"/>
      <c r="B195" s="218"/>
      <c r="C195" s="243" t="s">
        <v>938</v>
      </c>
      <c r="D195" s="220"/>
      <c r="E195" s="221"/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231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17"/>
      <c r="B196" s="218"/>
      <c r="C196" s="243" t="s">
        <v>1096</v>
      </c>
      <c r="D196" s="220"/>
      <c r="E196" s="221"/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231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17"/>
      <c r="B197" s="218"/>
      <c r="C197" s="243" t="s">
        <v>1097</v>
      </c>
      <c r="D197" s="220"/>
      <c r="E197" s="221"/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231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17"/>
      <c r="B198" s="218"/>
      <c r="C198" s="243" t="s">
        <v>1098</v>
      </c>
      <c r="D198" s="220"/>
      <c r="E198" s="221">
        <v>6.6</v>
      </c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231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2.5" outlineLevel="1" x14ac:dyDescent="0.2">
      <c r="A199" s="229">
        <v>42</v>
      </c>
      <c r="B199" s="230" t="s">
        <v>1099</v>
      </c>
      <c r="C199" s="241" t="s">
        <v>1100</v>
      </c>
      <c r="D199" s="231" t="s">
        <v>258</v>
      </c>
      <c r="E199" s="232">
        <v>3</v>
      </c>
      <c r="F199" s="233"/>
      <c r="G199" s="234">
        <f>ROUND(E199*F199,2)</f>
        <v>0</v>
      </c>
      <c r="H199" s="233"/>
      <c r="I199" s="234">
        <f>ROUND(E199*H199,2)</f>
        <v>0</v>
      </c>
      <c r="J199" s="233"/>
      <c r="K199" s="234">
        <f>ROUND(E199*J199,2)</f>
        <v>0</v>
      </c>
      <c r="L199" s="234">
        <v>21</v>
      </c>
      <c r="M199" s="234">
        <f>G199*(1+L199/100)</f>
        <v>0</v>
      </c>
      <c r="N199" s="234">
        <v>1.1199999999999999E-3</v>
      </c>
      <c r="O199" s="234">
        <f>ROUND(E199*N199,2)</f>
        <v>0</v>
      </c>
      <c r="P199" s="234">
        <v>0</v>
      </c>
      <c r="Q199" s="234">
        <f>ROUND(E199*P199,2)</f>
        <v>0</v>
      </c>
      <c r="R199" s="234"/>
      <c r="S199" s="234" t="s">
        <v>247</v>
      </c>
      <c r="T199" s="235" t="s">
        <v>248</v>
      </c>
      <c r="U199" s="219">
        <v>0</v>
      </c>
      <c r="V199" s="219">
        <f>ROUND(E199*U199,2)</f>
        <v>0</v>
      </c>
      <c r="W199" s="219"/>
      <c r="X199" s="219" t="s">
        <v>226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1062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17"/>
      <c r="B200" s="218"/>
      <c r="C200" s="243" t="s">
        <v>938</v>
      </c>
      <c r="D200" s="220"/>
      <c r="E200" s="221"/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231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17"/>
      <c r="B201" s="218"/>
      <c r="C201" s="243" t="s">
        <v>1101</v>
      </c>
      <c r="D201" s="220"/>
      <c r="E201" s="221"/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231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17"/>
      <c r="B202" s="218"/>
      <c r="C202" s="243" t="s">
        <v>127</v>
      </c>
      <c r="D202" s="220"/>
      <c r="E202" s="221">
        <v>3</v>
      </c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231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29">
        <v>43</v>
      </c>
      <c r="B203" s="230" t="s">
        <v>1102</v>
      </c>
      <c r="C203" s="241" t="s">
        <v>1103</v>
      </c>
      <c r="D203" s="231" t="s">
        <v>258</v>
      </c>
      <c r="E203" s="232">
        <v>6</v>
      </c>
      <c r="F203" s="233"/>
      <c r="G203" s="234">
        <f>ROUND(E203*F203,2)</f>
        <v>0</v>
      </c>
      <c r="H203" s="233"/>
      <c r="I203" s="234">
        <f>ROUND(E203*H203,2)</f>
        <v>0</v>
      </c>
      <c r="J203" s="233"/>
      <c r="K203" s="234">
        <f>ROUND(E203*J203,2)</f>
        <v>0</v>
      </c>
      <c r="L203" s="234">
        <v>21</v>
      </c>
      <c r="M203" s="234">
        <f>G203*(1+L203/100)</f>
        <v>0</v>
      </c>
      <c r="N203" s="234">
        <v>6.0000000000000002E-5</v>
      </c>
      <c r="O203" s="234">
        <f>ROUND(E203*N203,2)</f>
        <v>0</v>
      </c>
      <c r="P203" s="234">
        <v>0</v>
      </c>
      <c r="Q203" s="234">
        <f>ROUND(E203*P203,2)</f>
        <v>0</v>
      </c>
      <c r="R203" s="234"/>
      <c r="S203" s="234" t="s">
        <v>935</v>
      </c>
      <c r="T203" s="235" t="s">
        <v>936</v>
      </c>
      <c r="U203" s="219">
        <v>0</v>
      </c>
      <c r="V203" s="219">
        <f>ROUND(E203*U203,2)</f>
        <v>0</v>
      </c>
      <c r="W203" s="219"/>
      <c r="X203" s="219" t="s">
        <v>226</v>
      </c>
      <c r="Y203" s="210"/>
      <c r="Z203" s="210"/>
      <c r="AA203" s="210"/>
      <c r="AB203" s="210"/>
      <c r="AC203" s="210"/>
      <c r="AD203" s="210"/>
      <c r="AE203" s="210"/>
      <c r="AF203" s="210"/>
      <c r="AG203" s="210" t="s">
        <v>1062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17"/>
      <c r="B204" s="218"/>
      <c r="C204" s="243" t="s">
        <v>938</v>
      </c>
      <c r="D204" s="220"/>
      <c r="E204" s="221"/>
      <c r="F204" s="219"/>
      <c r="G204" s="219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231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17"/>
      <c r="B205" s="218"/>
      <c r="C205" s="243" t="s">
        <v>1096</v>
      </c>
      <c r="D205" s="220"/>
      <c r="E205" s="221"/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231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17"/>
      <c r="B206" s="218"/>
      <c r="C206" s="243" t="s">
        <v>133</v>
      </c>
      <c r="D206" s="220"/>
      <c r="E206" s="221">
        <v>6</v>
      </c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231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29">
        <v>44</v>
      </c>
      <c r="B207" s="230" t="s">
        <v>1104</v>
      </c>
      <c r="C207" s="241" t="s">
        <v>1105</v>
      </c>
      <c r="D207" s="231" t="s">
        <v>258</v>
      </c>
      <c r="E207" s="232">
        <v>6</v>
      </c>
      <c r="F207" s="233"/>
      <c r="G207" s="234">
        <f>ROUND(E207*F207,2)</f>
        <v>0</v>
      </c>
      <c r="H207" s="233"/>
      <c r="I207" s="234">
        <f>ROUND(E207*H207,2)</f>
        <v>0</v>
      </c>
      <c r="J207" s="233"/>
      <c r="K207" s="234">
        <f>ROUND(E207*J207,2)</f>
        <v>0</v>
      </c>
      <c r="L207" s="234">
        <v>21</v>
      </c>
      <c r="M207" s="234">
        <f>G207*(1+L207/100)</f>
        <v>0</v>
      </c>
      <c r="N207" s="234">
        <v>3.8000000000000002E-4</v>
      </c>
      <c r="O207" s="234">
        <f>ROUND(E207*N207,2)</f>
        <v>0</v>
      </c>
      <c r="P207" s="234">
        <v>0</v>
      </c>
      <c r="Q207" s="234">
        <f>ROUND(E207*P207,2)</f>
        <v>0</v>
      </c>
      <c r="R207" s="234"/>
      <c r="S207" s="234" t="s">
        <v>247</v>
      </c>
      <c r="T207" s="235" t="s">
        <v>248</v>
      </c>
      <c r="U207" s="219">
        <v>0</v>
      </c>
      <c r="V207" s="219">
        <f>ROUND(E207*U207,2)</f>
        <v>0</v>
      </c>
      <c r="W207" s="219"/>
      <c r="X207" s="219" t="s">
        <v>391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987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17"/>
      <c r="B208" s="218"/>
      <c r="C208" s="243" t="s">
        <v>938</v>
      </c>
      <c r="D208" s="220"/>
      <c r="E208" s="221"/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231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17"/>
      <c r="B209" s="218"/>
      <c r="C209" s="243" t="s">
        <v>1096</v>
      </c>
      <c r="D209" s="220"/>
      <c r="E209" s="221"/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231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17"/>
      <c r="B210" s="218"/>
      <c r="C210" s="243" t="s">
        <v>133</v>
      </c>
      <c r="D210" s="220"/>
      <c r="E210" s="221">
        <v>6</v>
      </c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231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29">
        <v>45</v>
      </c>
      <c r="B211" s="230" t="s">
        <v>1106</v>
      </c>
      <c r="C211" s="241" t="s">
        <v>1107</v>
      </c>
      <c r="D211" s="231" t="s">
        <v>258</v>
      </c>
      <c r="E211" s="232">
        <v>4</v>
      </c>
      <c r="F211" s="233"/>
      <c r="G211" s="234">
        <f>ROUND(E211*F211,2)</f>
        <v>0</v>
      </c>
      <c r="H211" s="233"/>
      <c r="I211" s="234">
        <f>ROUND(E211*H211,2)</f>
        <v>0</v>
      </c>
      <c r="J211" s="233"/>
      <c r="K211" s="234">
        <f>ROUND(E211*J211,2)</f>
        <v>0</v>
      </c>
      <c r="L211" s="234">
        <v>21</v>
      </c>
      <c r="M211" s="234">
        <f>G211*(1+L211/100)</f>
        <v>0</v>
      </c>
      <c r="N211" s="234">
        <v>2.5000000000000001E-4</v>
      </c>
      <c r="O211" s="234">
        <f>ROUND(E211*N211,2)</f>
        <v>0</v>
      </c>
      <c r="P211" s="234">
        <v>0</v>
      </c>
      <c r="Q211" s="234">
        <f>ROUND(E211*P211,2)</f>
        <v>0</v>
      </c>
      <c r="R211" s="234"/>
      <c r="S211" s="234" t="s">
        <v>247</v>
      </c>
      <c r="T211" s="235" t="s">
        <v>248</v>
      </c>
      <c r="U211" s="219">
        <v>0</v>
      </c>
      <c r="V211" s="219">
        <f>ROUND(E211*U211,2)</f>
        <v>0</v>
      </c>
      <c r="W211" s="219"/>
      <c r="X211" s="219" t="s">
        <v>391</v>
      </c>
      <c r="Y211" s="210"/>
      <c r="Z211" s="210"/>
      <c r="AA211" s="210"/>
      <c r="AB211" s="210"/>
      <c r="AC211" s="210"/>
      <c r="AD211" s="210"/>
      <c r="AE211" s="210"/>
      <c r="AF211" s="210"/>
      <c r="AG211" s="210" t="s">
        <v>987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17"/>
      <c r="B212" s="218"/>
      <c r="C212" s="243" t="s">
        <v>938</v>
      </c>
      <c r="D212" s="220"/>
      <c r="E212" s="221"/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231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17"/>
      <c r="B213" s="218"/>
      <c r="C213" s="243" t="s">
        <v>1009</v>
      </c>
      <c r="D213" s="220"/>
      <c r="E213" s="221"/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231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17"/>
      <c r="B214" s="218"/>
      <c r="C214" s="243" t="s">
        <v>129</v>
      </c>
      <c r="D214" s="220"/>
      <c r="E214" s="221">
        <v>4</v>
      </c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231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29">
        <v>46</v>
      </c>
      <c r="B215" s="230" t="s">
        <v>1108</v>
      </c>
      <c r="C215" s="241" t="s">
        <v>1109</v>
      </c>
      <c r="D215" s="231" t="s">
        <v>258</v>
      </c>
      <c r="E215" s="232">
        <v>1</v>
      </c>
      <c r="F215" s="233"/>
      <c r="G215" s="234">
        <f>ROUND(E215*F215,2)</f>
        <v>0</v>
      </c>
      <c r="H215" s="233"/>
      <c r="I215" s="234">
        <f>ROUND(E215*H215,2)</f>
        <v>0</v>
      </c>
      <c r="J215" s="233"/>
      <c r="K215" s="234">
        <f>ROUND(E215*J215,2)</f>
        <v>0</v>
      </c>
      <c r="L215" s="234">
        <v>21</v>
      </c>
      <c r="M215" s="234">
        <f>G215*(1+L215/100)</f>
        <v>0</v>
      </c>
      <c r="N215" s="234">
        <v>2.5000000000000001E-4</v>
      </c>
      <c r="O215" s="234">
        <f>ROUND(E215*N215,2)</f>
        <v>0</v>
      </c>
      <c r="P215" s="234">
        <v>0</v>
      </c>
      <c r="Q215" s="234">
        <f>ROUND(E215*P215,2)</f>
        <v>0</v>
      </c>
      <c r="R215" s="234"/>
      <c r="S215" s="234" t="s">
        <v>247</v>
      </c>
      <c r="T215" s="235" t="s">
        <v>248</v>
      </c>
      <c r="U215" s="219">
        <v>0</v>
      </c>
      <c r="V215" s="219">
        <f>ROUND(E215*U215,2)</f>
        <v>0</v>
      </c>
      <c r="W215" s="219"/>
      <c r="X215" s="219" t="s">
        <v>391</v>
      </c>
      <c r="Y215" s="210"/>
      <c r="Z215" s="210"/>
      <c r="AA215" s="210"/>
      <c r="AB215" s="210"/>
      <c r="AC215" s="210"/>
      <c r="AD215" s="210"/>
      <c r="AE215" s="210"/>
      <c r="AF215" s="210"/>
      <c r="AG215" s="210" t="s">
        <v>987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17"/>
      <c r="B216" s="218"/>
      <c r="C216" s="243" t="s">
        <v>938</v>
      </c>
      <c r="D216" s="220"/>
      <c r="E216" s="221"/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231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17"/>
      <c r="B217" s="218"/>
      <c r="C217" s="243" t="s">
        <v>1110</v>
      </c>
      <c r="D217" s="220"/>
      <c r="E217" s="221"/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231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17"/>
      <c r="B218" s="218"/>
      <c r="C218" s="243" t="s">
        <v>123</v>
      </c>
      <c r="D218" s="220"/>
      <c r="E218" s="221">
        <v>1</v>
      </c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231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29">
        <v>47</v>
      </c>
      <c r="B219" s="230" t="s">
        <v>1111</v>
      </c>
      <c r="C219" s="241" t="s">
        <v>1112</v>
      </c>
      <c r="D219" s="231" t="s">
        <v>258</v>
      </c>
      <c r="E219" s="232">
        <v>1</v>
      </c>
      <c r="F219" s="233"/>
      <c r="G219" s="234">
        <f>ROUND(E219*F219,2)</f>
        <v>0</v>
      </c>
      <c r="H219" s="233"/>
      <c r="I219" s="234">
        <f>ROUND(E219*H219,2)</f>
        <v>0</v>
      </c>
      <c r="J219" s="233"/>
      <c r="K219" s="234">
        <f>ROUND(E219*J219,2)</f>
        <v>0</v>
      </c>
      <c r="L219" s="234">
        <v>21</v>
      </c>
      <c r="M219" s="234">
        <f>G219*(1+L219/100)</f>
        <v>0</v>
      </c>
      <c r="N219" s="234">
        <v>5.0000000000000001E-4</v>
      </c>
      <c r="O219" s="234">
        <f>ROUND(E219*N219,2)</f>
        <v>0</v>
      </c>
      <c r="P219" s="234">
        <v>0</v>
      </c>
      <c r="Q219" s="234">
        <f>ROUND(E219*P219,2)</f>
        <v>0</v>
      </c>
      <c r="R219" s="234"/>
      <c r="S219" s="234" t="s">
        <v>247</v>
      </c>
      <c r="T219" s="235" t="s">
        <v>248</v>
      </c>
      <c r="U219" s="219">
        <v>0</v>
      </c>
      <c r="V219" s="219">
        <f>ROUND(E219*U219,2)</f>
        <v>0</v>
      </c>
      <c r="W219" s="219"/>
      <c r="X219" s="219" t="s">
        <v>391</v>
      </c>
      <c r="Y219" s="210"/>
      <c r="Z219" s="210"/>
      <c r="AA219" s="210"/>
      <c r="AB219" s="210"/>
      <c r="AC219" s="210"/>
      <c r="AD219" s="210"/>
      <c r="AE219" s="210"/>
      <c r="AF219" s="210"/>
      <c r="AG219" s="210" t="s">
        <v>987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17"/>
      <c r="B220" s="218"/>
      <c r="C220" s="243" t="s">
        <v>938</v>
      </c>
      <c r="D220" s="220"/>
      <c r="E220" s="221"/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231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17"/>
      <c r="B221" s="218"/>
      <c r="C221" s="243" t="s">
        <v>1110</v>
      </c>
      <c r="D221" s="220"/>
      <c r="E221" s="221"/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231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17"/>
      <c r="B222" s="218"/>
      <c r="C222" s="243" t="s">
        <v>123</v>
      </c>
      <c r="D222" s="220"/>
      <c r="E222" s="221">
        <v>1</v>
      </c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231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29">
        <v>48</v>
      </c>
      <c r="B223" s="230" t="s">
        <v>1113</v>
      </c>
      <c r="C223" s="241" t="s">
        <v>1114</v>
      </c>
      <c r="D223" s="231" t="s">
        <v>258</v>
      </c>
      <c r="E223" s="232">
        <v>5</v>
      </c>
      <c r="F223" s="233"/>
      <c r="G223" s="234">
        <f>ROUND(E223*F223,2)</f>
        <v>0</v>
      </c>
      <c r="H223" s="233"/>
      <c r="I223" s="234">
        <f>ROUND(E223*H223,2)</f>
        <v>0</v>
      </c>
      <c r="J223" s="233"/>
      <c r="K223" s="234">
        <f>ROUND(E223*J223,2)</f>
        <v>0</v>
      </c>
      <c r="L223" s="234">
        <v>21</v>
      </c>
      <c r="M223" s="234">
        <f>G223*(1+L223/100)</f>
        <v>0</v>
      </c>
      <c r="N223" s="234">
        <v>0</v>
      </c>
      <c r="O223" s="234">
        <f>ROUND(E223*N223,2)</f>
        <v>0</v>
      </c>
      <c r="P223" s="234">
        <v>0</v>
      </c>
      <c r="Q223" s="234">
        <f>ROUND(E223*P223,2)</f>
        <v>0</v>
      </c>
      <c r="R223" s="234"/>
      <c r="S223" s="234" t="s">
        <v>247</v>
      </c>
      <c r="T223" s="235" t="s">
        <v>248</v>
      </c>
      <c r="U223" s="219">
        <v>0</v>
      </c>
      <c r="V223" s="219">
        <f>ROUND(E223*U223,2)</f>
        <v>0</v>
      </c>
      <c r="W223" s="219"/>
      <c r="X223" s="219" t="s">
        <v>226</v>
      </c>
      <c r="Y223" s="210"/>
      <c r="Z223" s="210"/>
      <c r="AA223" s="210"/>
      <c r="AB223" s="210"/>
      <c r="AC223" s="210"/>
      <c r="AD223" s="210"/>
      <c r="AE223" s="210"/>
      <c r="AF223" s="210"/>
      <c r="AG223" s="210" t="s">
        <v>1062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17"/>
      <c r="B224" s="218"/>
      <c r="C224" s="243" t="s">
        <v>938</v>
      </c>
      <c r="D224" s="220"/>
      <c r="E224" s="221"/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231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17"/>
      <c r="B225" s="218"/>
      <c r="C225" s="243" t="s">
        <v>1086</v>
      </c>
      <c r="D225" s="220"/>
      <c r="E225" s="221"/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231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17"/>
      <c r="B226" s="218"/>
      <c r="C226" s="243" t="s">
        <v>131</v>
      </c>
      <c r="D226" s="220"/>
      <c r="E226" s="221">
        <v>5</v>
      </c>
      <c r="F226" s="219"/>
      <c r="G226" s="21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231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29">
        <v>49</v>
      </c>
      <c r="B227" s="230" t="s">
        <v>1115</v>
      </c>
      <c r="C227" s="241" t="s">
        <v>1116</v>
      </c>
      <c r="D227" s="231" t="s">
        <v>258</v>
      </c>
      <c r="E227" s="232">
        <v>2</v>
      </c>
      <c r="F227" s="233"/>
      <c r="G227" s="234">
        <f>ROUND(E227*F227,2)</f>
        <v>0</v>
      </c>
      <c r="H227" s="233"/>
      <c r="I227" s="234">
        <f>ROUND(E227*H227,2)</f>
        <v>0</v>
      </c>
      <c r="J227" s="233"/>
      <c r="K227" s="234">
        <f>ROUND(E227*J227,2)</f>
        <v>0</v>
      </c>
      <c r="L227" s="234">
        <v>21</v>
      </c>
      <c r="M227" s="234">
        <f>G227*(1+L227/100)</f>
        <v>0</v>
      </c>
      <c r="N227" s="234">
        <v>2.9E-4</v>
      </c>
      <c r="O227" s="234">
        <f>ROUND(E227*N227,2)</f>
        <v>0</v>
      </c>
      <c r="P227" s="234">
        <v>0</v>
      </c>
      <c r="Q227" s="234">
        <f>ROUND(E227*P227,2)</f>
        <v>0</v>
      </c>
      <c r="R227" s="234"/>
      <c r="S227" s="234" t="s">
        <v>935</v>
      </c>
      <c r="T227" s="235" t="s">
        <v>936</v>
      </c>
      <c r="U227" s="219">
        <v>0</v>
      </c>
      <c r="V227" s="219">
        <f>ROUND(E227*U227,2)</f>
        <v>0</v>
      </c>
      <c r="W227" s="219"/>
      <c r="X227" s="219" t="s">
        <v>226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1062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17"/>
      <c r="B228" s="218"/>
      <c r="C228" s="243" t="s">
        <v>938</v>
      </c>
      <c r="D228" s="220"/>
      <c r="E228" s="221"/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231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17"/>
      <c r="B229" s="218"/>
      <c r="C229" s="243" t="s">
        <v>1091</v>
      </c>
      <c r="D229" s="220"/>
      <c r="E229" s="221"/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231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17"/>
      <c r="B230" s="218"/>
      <c r="C230" s="243" t="s">
        <v>125</v>
      </c>
      <c r="D230" s="220"/>
      <c r="E230" s="221">
        <v>2</v>
      </c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231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29">
        <v>50</v>
      </c>
      <c r="B231" s="230" t="s">
        <v>1117</v>
      </c>
      <c r="C231" s="241" t="s">
        <v>1118</v>
      </c>
      <c r="D231" s="231" t="s">
        <v>276</v>
      </c>
      <c r="E231" s="232">
        <v>148</v>
      </c>
      <c r="F231" s="233"/>
      <c r="G231" s="234">
        <f>ROUND(E231*F231,2)</f>
        <v>0</v>
      </c>
      <c r="H231" s="233"/>
      <c r="I231" s="234">
        <f>ROUND(E231*H231,2)</f>
        <v>0</v>
      </c>
      <c r="J231" s="233"/>
      <c r="K231" s="234">
        <f>ROUND(E231*J231,2)</f>
        <v>0</v>
      </c>
      <c r="L231" s="234">
        <v>21</v>
      </c>
      <c r="M231" s="234">
        <f>G231*(1+L231/100)</f>
        <v>0</v>
      </c>
      <c r="N231" s="234">
        <v>0</v>
      </c>
      <c r="O231" s="234">
        <f>ROUND(E231*N231,2)</f>
        <v>0</v>
      </c>
      <c r="P231" s="234">
        <v>0</v>
      </c>
      <c r="Q231" s="234">
        <f>ROUND(E231*P231,2)</f>
        <v>0</v>
      </c>
      <c r="R231" s="234"/>
      <c r="S231" s="234" t="s">
        <v>935</v>
      </c>
      <c r="T231" s="235" t="s">
        <v>936</v>
      </c>
      <c r="U231" s="219">
        <v>0</v>
      </c>
      <c r="V231" s="219">
        <f>ROUND(E231*U231,2)</f>
        <v>0</v>
      </c>
      <c r="W231" s="219"/>
      <c r="X231" s="219" t="s">
        <v>226</v>
      </c>
      <c r="Y231" s="210"/>
      <c r="Z231" s="210"/>
      <c r="AA231" s="210"/>
      <c r="AB231" s="210"/>
      <c r="AC231" s="210"/>
      <c r="AD231" s="210"/>
      <c r="AE231" s="210"/>
      <c r="AF231" s="210"/>
      <c r="AG231" s="210" t="s">
        <v>1062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17"/>
      <c r="B232" s="218"/>
      <c r="C232" s="243" t="s">
        <v>938</v>
      </c>
      <c r="D232" s="220"/>
      <c r="E232" s="221"/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231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17"/>
      <c r="B233" s="218"/>
      <c r="C233" s="243" t="s">
        <v>1119</v>
      </c>
      <c r="D233" s="220"/>
      <c r="E233" s="221"/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231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17"/>
      <c r="B234" s="218"/>
      <c r="C234" s="243" t="s">
        <v>1120</v>
      </c>
      <c r="D234" s="220"/>
      <c r="E234" s="221">
        <v>148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231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29">
        <v>51</v>
      </c>
      <c r="B235" s="230" t="s">
        <v>1121</v>
      </c>
      <c r="C235" s="241" t="s">
        <v>1122</v>
      </c>
      <c r="D235" s="231" t="s">
        <v>276</v>
      </c>
      <c r="E235" s="232">
        <v>24.75</v>
      </c>
      <c r="F235" s="233"/>
      <c r="G235" s="234">
        <f>ROUND(E235*F235,2)</f>
        <v>0</v>
      </c>
      <c r="H235" s="233"/>
      <c r="I235" s="234">
        <f>ROUND(E235*H235,2)</f>
        <v>0</v>
      </c>
      <c r="J235" s="233"/>
      <c r="K235" s="234">
        <f>ROUND(E235*J235,2)</f>
        <v>0</v>
      </c>
      <c r="L235" s="234">
        <v>21</v>
      </c>
      <c r="M235" s="234">
        <f>G235*(1+L235/100)</f>
        <v>0</v>
      </c>
      <c r="N235" s="234">
        <v>3.2000000000000003E-4</v>
      </c>
      <c r="O235" s="234">
        <f>ROUND(E235*N235,2)</f>
        <v>0.01</v>
      </c>
      <c r="P235" s="234">
        <v>0</v>
      </c>
      <c r="Q235" s="234">
        <f>ROUND(E235*P235,2)</f>
        <v>0</v>
      </c>
      <c r="R235" s="234"/>
      <c r="S235" s="234" t="s">
        <v>247</v>
      </c>
      <c r="T235" s="235" t="s">
        <v>248</v>
      </c>
      <c r="U235" s="219">
        <v>0</v>
      </c>
      <c r="V235" s="219">
        <f>ROUND(E235*U235,2)</f>
        <v>0</v>
      </c>
      <c r="W235" s="219"/>
      <c r="X235" s="219" t="s">
        <v>226</v>
      </c>
      <c r="Y235" s="210"/>
      <c r="Z235" s="210"/>
      <c r="AA235" s="210"/>
      <c r="AB235" s="210"/>
      <c r="AC235" s="210"/>
      <c r="AD235" s="210"/>
      <c r="AE235" s="210"/>
      <c r="AF235" s="210"/>
      <c r="AG235" s="210" t="s">
        <v>1062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17"/>
      <c r="B236" s="218"/>
      <c r="C236" s="243" t="s">
        <v>938</v>
      </c>
      <c r="D236" s="220"/>
      <c r="E236" s="221"/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231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17"/>
      <c r="B237" s="218"/>
      <c r="C237" s="243" t="s">
        <v>1123</v>
      </c>
      <c r="D237" s="220"/>
      <c r="E237" s="221"/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231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17"/>
      <c r="B238" s="218"/>
      <c r="C238" s="243" t="s">
        <v>1124</v>
      </c>
      <c r="D238" s="220"/>
      <c r="E238" s="221">
        <v>24.75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231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29">
        <v>52</v>
      </c>
      <c r="B239" s="230" t="s">
        <v>1125</v>
      </c>
      <c r="C239" s="241" t="s">
        <v>1126</v>
      </c>
      <c r="D239" s="231" t="s">
        <v>258</v>
      </c>
      <c r="E239" s="232">
        <v>13</v>
      </c>
      <c r="F239" s="233"/>
      <c r="G239" s="234">
        <f>ROUND(E239*F239,2)</f>
        <v>0</v>
      </c>
      <c r="H239" s="233"/>
      <c r="I239" s="234">
        <f>ROUND(E239*H239,2)</f>
        <v>0</v>
      </c>
      <c r="J239" s="233"/>
      <c r="K239" s="234">
        <f>ROUND(E239*J239,2)</f>
        <v>0</v>
      </c>
      <c r="L239" s="234">
        <v>21</v>
      </c>
      <c r="M239" s="234">
        <f>G239*(1+L239/100)</f>
        <v>0</v>
      </c>
      <c r="N239" s="234">
        <v>0</v>
      </c>
      <c r="O239" s="234">
        <f>ROUND(E239*N239,2)</f>
        <v>0</v>
      </c>
      <c r="P239" s="234">
        <v>0</v>
      </c>
      <c r="Q239" s="234">
        <f>ROUND(E239*P239,2)</f>
        <v>0</v>
      </c>
      <c r="R239" s="234"/>
      <c r="S239" s="234" t="s">
        <v>247</v>
      </c>
      <c r="T239" s="235" t="s">
        <v>248</v>
      </c>
      <c r="U239" s="219">
        <v>0</v>
      </c>
      <c r="V239" s="219">
        <f>ROUND(E239*U239,2)</f>
        <v>0</v>
      </c>
      <c r="W239" s="219"/>
      <c r="X239" s="219" t="s">
        <v>391</v>
      </c>
      <c r="Y239" s="210"/>
      <c r="Z239" s="210"/>
      <c r="AA239" s="210"/>
      <c r="AB239" s="210"/>
      <c r="AC239" s="210"/>
      <c r="AD239" s="210"/>
      <c r="AE239" s="210"/>
      <c r="AF239" s="210"/>
      <c r="AG239" s="210" t="s">
        <v>987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17"/>
      <c r="B240" s="218"/>
      <c r="C240" s="243" t="s">
        <v>938</v>
      </c>
      <c r="D240" s="220"/>
      <c r="E240" s="221"/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231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17"/>
      <c r="B241" s="218"/>
      <c r="C241" s="243" t="s">
        <v>1127</v>
      </c>
      <c r="D241" s="220"/>
      <c r="E241" s="221"/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231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17"/>
      <c r="B242" s="218"/>
      <c r="C242" s="243" t="s">
        <v>1128</v>
      </c>
      <c r="D242" s="220"/>
      <c r="E242" s="221">
        <v>13</v>
      </c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231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29">
        <v>53</v>
      </c>
      <c r="B243" s="230" t="s">
        <v>1129</v>
      </c>
      <c r="C243" s="241" t="s">
        <v>1130</v>
      </c>
      <c r="D243" s="231" t="s">
        <v>258</v>
      </c>
      <c r="E243" s="232">
        <v>1</v>
      </c>
      <c r="F243" s="233"/>
      <c r="G243" s="234">
        <f>ROUND(E243*F243,2)</f>
        <v>0</v>
      </c>
      <c r="H243" s="233"/>
      <c r="I243" s="234">
        <f>ROUND(E243*H243,2)</f>
        <v>0</v>
      </c>
      <c r="J243" s="233"/>
      <c r="K243" s="234">
        <f>ROUND(E243*J243,2)</f>
        <v>0</v>
      </c>
      <c r="L243" s="234">
        <v>21</v>
      </c>
      <c r="M243" s="234">
        <f>G243*(1+L243/100)</f>
        <v>0</v>
      </c>
      <c r="N243" s="234">
        <v>0</v>
      </c>
      <c r="O243" s="234">
        <f>ROUND(E243*N243,2)</f>
        <v>0</v>
      </c>
      <c r="P243" s="234">
        <v>0</v>
      </c>
      <c r="Q243" s="234">
        <f>ROUND(E243*P243,2)</f>
        <v>0</v>
      </c>
      <c r="R243" s="234"/>
      <c r="S243" s="234" t="s">
        <v>935</v>
      </c>
      <c r="T243" s="235" t="s">
        <v>936</v>
      </c>
      <c r="U243" s="219">
        <v>0</v>
      </c>
      <c r="V243" s="219">
        <f>ROUND(E243*U243,2)</f>
        <v>0</v>
      </c>
      <c r="W243" s="219"/>
      <c r="X243" s="219" t="s">
        <v>226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1062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17"/>
      <c r="B244" s="218"/>
      <c r="C244" s="243" t="s">
        <v>938</v>
      </c>
      <c r="D244" s="220"/>
      <c r="E244" s="221"/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231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17"/>
      <c r="B245" s="218"/>
      <c r="C245" s="243" t="s">
        <v>1110</v>
      </c>
      <c r="D245" s="220"/>
      <c r="E245" s="221"/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231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17"/>
      <c r="B246" s="218"/>
      <c r="C246" s="243" t="s">
        <v>123</v>
      </c>
      <c r="D246" s="220"/>
      <c r="E246" s="221">
        <v>1</v>
      </c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231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29">
        <v>54</v>
      </c>
      <c r="B247" s="230" t="s">
        <v>1131</v>
      </c>
      <c r="C247" s="241" t="s">
        <v>1132</v>
      </c>
      <c r="D247" s="231" t="s">
        <v>276</v>
      </c>
      <c r="E247" s="232">
        <v>2</v>
      </c>
      <c r="F247" s="233"/>
      <c r="G247" s="234">
        <f>ROUND(E247*F247,2)</f>
        <v>0</v>
      </c>
      <c r="H247" s="233"/>
      <c r="I247" s="234">
        <f>ROUND(E247*H247,2)</f>
        <v>0</v>
      </c>
      <c r="J247" s="233"/>
      <c r="K247" s="234">
        <f>ROUND(E247*J247,2)</f>
        <v>0</v>
      </c>
      <c r="L247" s="234">
        <v>21</v>
      </c>
      <c r="M247" s="234">
        <f>G247*(1+L247/100)</f>
        <v>0</v>
      </c>
      <c r="N247" s="234">
        <v>4.0999999999999999E-4</v>
      </c>
      <c r="O247" s="234">
        <f>ROUND(E247*N247,2)</f>
        <v>0</v>
      </c>
      <c r="P247" s="234">
        <v>0</v>
      </c>
      <c r="Q247" s="234">
        <f>ROUND(E247*P247,2)</f>
        <v>0</v>
      </c>
      <c r="R247" s="234"/>
      <c r="S247" s="234" t="s">
        <v>935</v>
      </c>
      <c r="T247" s="235" t="s">
        <v>936</v>
      </c>
      <c r="U247" s="219">
        <v>0</v>
      </c>
      <c r="V247" s="219">
        <f>ROUND(E247*U247,2)</f>
        <v>0</v>
      </c>
      <c r="W247" s="219"/>
      <c r="X247" s="219" t="s">
        <v>391</v>
      </c>
      <c r="Y247" s="210"/>
      <c r="Z247" s="210"/>
      <c r="AA247" s="210"/>
      <c r="AB247" s="210"/>
      <c r="AC247" s="210"/>
      <c r="AD247" s="210"/>
      <c r="AE247" s="210"/>
      <c r="AF247" s="210"/>
      <c r="AG247" s="210" t="s">
        <v>987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17"/>
      <c r="B248" s="218"/>
      <c r="C248" s="243" t="s">
        <v>938</v>
      </c>
      <c r="D248" s="220"/>
      <c r="E248" s="221"/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231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17"/>
      <c r="B249" s="218"/>
      <c r="C249" s="243" t="s">
        <v>1091</v>
      </c>
      <c r="D249" s="220"/>
      <c r="E249" s="221"/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231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17"/>
      <c r="B250" s="218"/>
      <c r="C250" s="243" t="s">
        <v>125</v>
      </c>
      <c r="D250" s="220"/>
      <c r="E250" s="221">
        <v>2</v>
      </c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231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29">
        <v>55</v>
      </c>
      <c r="B251" s="230" t="s">
        <v>1133</v>
      </c>
      <c r="C251" s="241" t="s">
        <v>1134</v>
      </c>
      <c r="D251" s="231" t="s">
        <v>258</v>
      </c>
      <c r="E251" s="232">
        <v>223</v>
      </c>
      <c r="F251" s="233"/>
      <c r="G251" s="234">
        <f>ROUND(E251*F251,2)</f>
        <v>0</v>
      </c>
      <c r="H251" s="233"/>
      <c r="I251" s="234">
        <f>ROUND(E251*H251,2)</f>
        <v>0</v>
      </c>
      <c r="J251" s="233"/>
      <c r="K251" s="234">
        <f>ROUND(E251*J251,2)</f>
        <v>0</v>
      </c>
      <c r="L251" s="234">
        <v>21</v>
      </c>
      <c r="M251" s="234">
        <f>G251*(1+L251/100)</f>
        <v>0</v>
      </c>
      <c r="N251" s="234">
        <v>0</v>
      </c>
      <c r="O251" s="234">
        <f>ROUND(E251*N251,2)</f>
        <v>0</v>
      </c>
      <c r="P251" s="234">
        <v>0</v>
      </c>
      <c r="Q251" s="234">
        <f>ROUND(E251*P251,2)</f>
        <v>0</v>
      </c>
      <c r="R251" s="234"/>
      <c r="S251" s="234" t="s">
        <v>247</v>
      </c>
      <c r="T251" s="235" t="s">
        <v>248</v>
      </c>
      <c r="U251" s="219">
        <v>0</v>
      </c>
      <c r="V251" s="219">
        <f>ROUND(E251*U251,2)</f>
        <v>0</v>
      </c>
      <c r="W251" s="219"/>
      <c r="X251" s="219" t="s">
        <v>226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1062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17"/>
      <c r="B252" s="218"/>
      <c r="C252" s="243" t="s">
        <v>938</v>
      </c>
      <c r="D252" s="220"/>
      <c r="E252" s="221"/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231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17"/>
      <c r="B253" s="218"/>
      <c r="C253" s="243" t="s">
        <v>1135</v>
      </c>
      <c r="D253" s="220"/>
      <c r="E253" s="221"/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231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17"/>
      <c r="B254" s="218"/>
      <c r="C254" s="243" t="s">
        <v>1136</v>
      </c>
      <c r="D254" s="220"/>
      <c r="E254" s="221">
        <v>223</v>
      </c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231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22.5" outlineLevel="1" x14ac:dyDescent="0.2">
      <c r="A255" s="253">
        <v>56</v>
      </c>
      <c r="B255" s="254" t="s">
        <v>1137</v>
      </c>
      <c r="C255" s="264" t="s">
        <v>1138</v>
      </c>
      <c r="D255" s="255" t="s">
        <v>258</v>
      </c>
      <c r="E255" s="256">
        <v>9.9000000000000005E-2</v>
      </c>
      <c r="F255" s="257"/>
      <c r="G255" s="258">
        <f>ROUND(E255*F255,2)</f>
        <v>0</v>
      </c>
      <c r="H255" s="257"/>
      <c r="I255" s="258">
        <f>ROUND(E255*H255,2)</f>
        <v>0</v>
      </c>
      <c r="J255" s="257"/>
      <c r="K255" s="258">
        <f>ROUND(E255*J255,2)</f>
        <v>0</v>
      </c>
      <c r="L255" s="258">
        <v>21</v>
      </c>
      <c r="M255" s="258">
        <f>G255*(1+L255/100)</f>
        <v>0</v>
      </c>
      <c r="N255" s="258">
        <v>1.5E-3</v>
      </c>
      <c r="O255" s="258">
        <f>ROUND(E255*N255,2)</f>
        <v>0</v>
      </c>
      <c r="P255" s="258">
        <v>0</v>
      </c>
      <c r="Q255" s="258">
        <f>ROUND(E255*P255,2)</f>
        <v>0</v>
      </c>
      <c r="R255" s="258"/>
      <c r="S255" s="258" t="s">
        <v>247</v>
      </c>
      <c r="T255" s="259" t="s">
        <v>248</v>
      </c>
      <c r="U255" s="219">
        <v>0</v>
      </c>
      <c r="V255" s="219">
        <f>ROUND(E255*U255,2)</f>
        <v>0</v>
      </c>
      <c r="W255" s="219"/>
      <c r="X255" s="219" t="s">
        <v>226</v>
      </c>
      <c r="Y255" s="210"/>
      <c r="Z255" s="210"/>
      <c r="AA255" s="210"/>
      <c r="AB255" s="210"/>
      <c r="AC255" s="210"/>
      <c r="AD255" s="210"/>
      <c r="AE255" s="210"/>
      <c r="AF255" s="210"/>
      <c r="AG255" s="210" t="s">
        <v>1062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ht="22.5" outlineLevel="1" x14ac:dyDescent="0.2">
      <c r="A256" s="253">
        <v>57</v>
      </c>
      <c r="B256" s="254" t="s">
        <v>1139</v>
      </c>
      <c r="C256" s="264" t="s">
        <v>1140</v>
      </c>
      <c r="D256" s="255" t="s">
        <v>0</v>
      </c>
      <c r="E256" s="256">
        <v>1012.869</v>
      </c>
      <c r="F256" s="257"/>
      <c r="G256" s="258">
        <f>ROUND(E256*F256,2)</f>
        <v>0</v>
      </c>
      <c r="H256" s="257"/>
      <c r="I256" s="258">
        <f>ROUND(E256*H256,2)</f>
        <v>0</v>
      </c>
      <c r="J256" s="257"/>
      <c r="K256" s="258">
        <f>ROUND(E256*J256,2)</f>
        <v>0</v>
      </c>
      <c r="L256" s="258">
        <v>21</v>
      </c>
      <c r="M256" s="258">
        <f>G256*(1+L256/100)</f>
        <v>0</v>
      </c>
      <c r="N256" s="258">
        <v>0</v>
      </c>
      <c r="O256" s="258">
        <f>ROUND(E256*N256,2)</f>
        <v>0</v>
      </c>
      <c r="P256" s="258">
        <v>0</v>
      </c>
      <c r="Q256" s="258">
        <f>ROUND(E256*P256,2)</f>
        <v>0</v>
      </c>
      <c r="R256" s="258"/>
      <c r="S256" s="258" t="s">
        <v>935</v>
      </c>
      <c r="T256" s="259" t="s">
        <v>936</v>
      </c>
      <c r="U256" s="219">
        <v>0</v>
      </c>
      <c r="V256" s="219">
        <f>ROUND(E256*U256,2)</f>
        <v>0</v>
      </c>
      <c r="W256" s="219"/>
      <c r="X256" s="219" t="s">
        <v>226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1062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x14ac:dyDescent="0.2">
      <c r="A257" s="223" t="s">
        <v>219</v>
      </c>
      <c r="B257" s="224" t="s">
        <v>165</v>
      </c>
      <c r="C257" s="240" t="s">
        <v>166</v>
      </c>
      <c r="D257" s="225"/>
      <c r="E257" s="226"/>
      <c r="F257" s="227"/>
      <c r="G257" s="227">
        <f>SUMIF(AG258:AG430,"&lt;&gt;NOR",G258:G430)</f>
        <v>0</v>
      </c>
      <c r="H257" s="227"/>
      <c r="I257" s="227">
        <f>SUM(I258:I430)</f>
        <v>0</v>
      </c>
      <c r="J257" s="227"/>
      <c r="K257" s="227">
        <f>SUM(K258:K430)</f>
        <v>0</v>
      </c>
      <c r="L257" s="227"/>
      <c r="M257" s="227">
        <f>SUM(M258:M430)</f>
        <v>0</v>
      </c>
      <c r="N257" s="227"/>
      <c r="O257" s="227">
        <f>SUM(O258:O430)</f>
        <v>0.58000000000000007</v>
      </c>
      <c r="P257" s="227"/>
      <c r="Q257" s="227">
        <f>SUM(Q258:Q430)</f>
        <v>0</v>
      </c>
      <c r="R257" s="227"/>
      <c r="S257" s="227"/>
      <c r="T257" s="228"/>
      <c r="U257" s="222"/>
      <c r="V257" s="222">
        <f>SUM(V258:V430)</f>
        <v>4.5100000000000007</v>
      </c>
      <c r="W257" s="222"/>
      <c r="X257" s="222"/>
      <c r="AG257" t="s">
        <v>220</v>
      </c>
    </row>
    <row r="258" spans="1:60" outlineLevel="1" x14ac:dyDescent="0.2">
      <c r="A258" s="229">
        <v>58</v>
      </c>
      <c r="B258" s="230" t="s">
        <v>1141</v>
      </c>
      <c r="C258" s="241" t="s">
        <v>1142</v>
      </c>
      <c r="D258" s="231" t="s">
        <v>276</v>
      </c>
      <c r="E258" s="232">
        <v>39.6</v>
      </c>
      <c r="F258" s="233"/>
      <c r="G258" s="234">
        <f>ROUND(E258*F258,2)</f>
        <v>0</v>
      </c>
      <c r="H258" s="233"/>
      <c r="I258" s="234">
        <f>ROUND(E258*H258,2)</f>
        <v>0</v>
      </c>
      <c r="J258" s="233"/>
      <c r="K258" s="234">
        <f>ROUND(E258*J258,2)</f>
        <v>0</v>
      </c>
      <c r="L258" s="234">
        <v>21</v>
      </c>
      <c r="M258" s="234">
        <f>G258*(1+L258/100)</f>
        <v>0</v>
      </c>
      <c r="N258" s="234">
        <v>6.4000000000000003E-3</v>
      </c>
      <c r="O258" s="234">
        <f>ROUND(E258*N258,2)</f>
        <v>0.25</v>
      </c>
      <c r="P258" s="234">
        <v>0</v>
      </c>
      <c r="Q258" s="234">
        <f>ROUND(E258*P258,2)</f>
        <v>0</v>
      </c>
      <c r="R258" s="234"/>
      <c r="S258" s="234" t="s">
        <v>935</v>
      </c>
      <c r="T258" s="235" t="s">
        <v>936</v>
      </c>
      <c r="U258" s="219">
        <v>0</v>
      </c>
      <c r="V258" s="219">
        <f>ROUND(E258*U258,2)</f>
        <v>0</v>
      </c>
      <c r="W258" s="219"/>
      <c r="X258" s="219" t="s">
        <v>226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1062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17"/>
      <c r="B259" s="218"/>
      <c r="C259" s="243" t="s">
        <v>938</v>
      </c>
      <c r="D259" s="220"/>
      <c r="E259" s="221"/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231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17"/>
      <c r="B260" s="218"/>
      <c r="C260" s="243" t="s">
        <v>1143</v>
      </c>
      <c r="D260" s="220"/>
      <c r="E260" s="221"/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231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17"/>
      <c r="B261" s="218"/>
      <c r="C261" s="243" t="s">
        <v>1144</v>
      </c>
      <c r="D261" s="220"/>
      <c r="E261" s="221"/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231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17"/>
      <c r="B262" s="218"/>
      <c r="C262" s="243" t="s">
        <v>1145</v>
      </c>
      <c r="D262" s="220"/>
      <c r="E262" s="221">
        <v>39.6</v>
      </c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231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ht="22.5" outlineLevel="1" x14ac:dyDescent="0.2">
      <c r="A263" s="229">
        <v>59</v>
      </c>
      <c r="B263" s="230" t="s">
        <v>1146</v>
      </c>
      <c r="C263" s="241" t="s">
        <v>1147</v>
      </c>
      <c r="D263" s="231" t="s">
        <v>276</v>
      </c>
      <c r="E263" s="232">
        <v>63.426000000000002</v>
      </c>
      <c r="F263" s="233"/>
      <c r="G263" s="234">
        <f>ROUND(E263*F263,2)</f>
        <v>0</v>
      </c>
      <c r="H263" s="233"/>
      <c r="I263" s="234">
        <f>ROUND(E263*H263,2)</f>
        <v>0</v>
      </c>
      <c r="J263" s="233"/>
      <c r="K263" s="234">
        <f>ROUND(E263*J263,2)</f>
        <v>0</v>
      </c>
      <c r="L263" s="234">
        <v>21</v>
      </c>
      <c r="M263" s="234">
        <f>G263*(1+L263/100)</f>
        <v>0</v>
      </c>
      <c r="N263" s="234">
        <v>9.7999999999999997E-4</v>
      </c>
      <c r="O263" s="234">
        <f>ROUND(E263*N263,2)</f>
        <v>0.06</v>
      </c>
      <c r="P263" s="234">
        <v>0</v>
      </c>
      <c r="Q263" s="234">
        <f>ROUND(E263*P263,2)</f>
        <v>0</v>
      </c>
      <c r="R263" s="234"/>
      <c r="S263" s="234" t="s">
        <v>935</v>
      </c>
      <c r="T263" s="235" t="s">
        <v>936</v>
      </c>
      <c r="U263" s="219">
        <v>0</v>
      </c>
      <c r="V263" s="219">
        <f>ROUND(E263*U263,2)</f>
        <v>0</v>
      </c>
      <c r="W263" s="219"/>
      <c r="X263" s="219" t="s">
        <v>226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1062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17"/>
      <c r="B264" s="218"/>
      <c r="C264" s="243" t="s">
        <v>938</v>
      </c>
      <c r="D264" s="220"/>
      <c r="E264" s="221"/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231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17"/>
      <c r="B265" s="218"/>
      <c r="C265" s="243" t="s">
        <v>1148</v>
      </c>
      <c r="D265" s="220"/>
      <c r="E265" s="221"/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231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">
      <c r="A266" s="217"/>
      <c r="B266" s="218"/>
      <c r="C266" s="243" t="s">
        <v>1149</v>
      </c>
      <c r="D266" s="220"/>
      <c r="E266" s="221"/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231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17"/>
      <c r="B267" s="218"/>
      <c r="C267" s="243" t="s">
        <v>1150</v>
      </c>
      <c r="D267" s="220"/>
      <c r="E267" s="221">
        <v>63.43</v>
      </c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231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2.5" outlineLevel="1" x14ac:dyDescent="0.2">
      <c r="A268" s="229">
        <v>60</v>
      </c>
      <c r="B268" s="230" t="s">
        <v>1151</v>
      </c>
      <c r="C268" s="241" t="s">
        <v>1152</v>
      </c>
      <c r="D268" s="231" t="s">
        <v>276</v>
      </c>
      <c r="E268" s="232">
        <v>42.360999999999997</v>
      </c>
      <c r="F268" s="233"/>
      <c r="G268" s="234">
        <f>ROUND(E268*F268,2)</f>
        <v>0</v>
      </c>
      <c r="H268" s="233"/>
      <c r="I268" s="234">
        <f>ROUND(E268*H268,2)</f>
        <v>0</v>
      </c>
      <c r="J268" s="233"/>
      <c r="K268" s="234">
        <f>ROUND(E268*J268,2)</f>
        <v>0</v>
      </c>
      <c r="L268" s="234">
        <v>21</v>
      </c>
      <c r="M268" s="234">
        <f>G268*(1+L268/100)</f>
        <v>0</v>
      </c>
      <c r="N268" s="234">
        <v>1.2600000000000001E-3</v>
      </c>
      <c r="O268" s="234">
        <f>ROUND(E268*N268,2)</f>
        <v>0.05</v>
      </c>
      <c r="P268" s="234">
        <v>0</v>
      </c>
      <c r="Q268" s="234">
        <f>ROUND(E268*P268,2)</f>
        <v>0</v>
      </c>
      <c r="R268" s="234"/>
      <c r="S268" s="234" t="s">
        <v>935</v>
      </c>
      <c r="T268" s="235" t="s">
        <v>936</v>
      </c>
      <c r="U268" s="219">
        <v>0</v>
      </c>
      <c r="V268" s="219">
        <f>ROUND(E268*U268,2)</f>
        <v>0</v>
      </c>
      <c r="W268" s="219"/>
      <c r="X268" s="219" t="s">
        <v>226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1062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17"/>
      <c r="B269" s="218"/>
      <c r="C269" s="243" t="s">
        <v>938</v>
      </c>
      <c r="D269" s="220"/>
      <c r="E269" s="221"/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231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17"/>
      <c r="B270" s="218"/>
      <c r="C270" s="243" t="s">
        <v>1153</v>
      </c>
      <c r="D270" s="220"/>
      <c r="E270" s="221"/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231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17"/>
      <c r="B271" s="218"/>
      <c r="C271" s="243" t="s">
        <v>1154</v>
      </c>
      <c r="D271" s="220"/>
      <c r="E271" s="221"/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231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17"/>
      <c r="B272" s="218"/>
      <c r="C272" s="243" t="s">
        <v>1155</v>
      </c>
      <c r="D272" s="220"/>
      <c r="E272" s="221">
        <v>42.36</v>
      </c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231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2.5" outlineLevel="1" x14ac:dyDescent="0.2">
      <c r="A273" s="229">
        <v>61</v>
      </c>
      <c r="B273" s="230" t="s">
        <v>1156</v>
      </c>
      <c r="C273" s="241" t="s">
        <v>1157</v>
      </c>
      <c r="D273" s="231" t="s">
        <v>276</v>
      </c>
      <c r="E273" s="232">
        <v>14.949</v>
      </c>
      <c r="F273" s="233"/>
      <c r="G273" s="234">
        <f>ROUND(E273*F273,2)</f>
        <v>0</v>
      </c>
      <c r="H273" s="233"/>
      <c r="I273" s="234">
        <f>ROUND(E273*H273,2)</f>
        <v>0</v>
      </c>
      <c r="J273" s="233"/>
      <c r="K273" s="234">
        <f>ROUND(E273*J273,2)</f>
        <v>0</v>
      </c>
      <c r="L273" s="234">
        <v>21</v>
      </c>
      <c r="M273" s="234">
        <f>G273*(1+L273/100)</f>
        <v>0</v>
      </c>
      <c r="N273" s="234">
        <v>1.5299999999999999E-3</v>
      </c>
      <c r="O273" s="234">
        <f>ROUND(E273*N273,2)</f>
        <v>0.02</v>
      </c>
      <c r="P273" s="234">
        <v>0</v>
      </c>
      <c r="Q273" s="234">
        <f>ROUND(E273*P273,2)</f>
        <v>0</v>
      </c>
      <c r="R273" s="234"/>
      <c r="S273" s="234" t="s">
        <v>935</v>
      </c>
      <c r="T273" s="235" t="s">
        <v>936</v>
      </c>
      <c r="U273" s="219">
        <v>0</v>
      </c>
      <c r="V273" s="219">
        <f>ROUND(E273*U273,2)</f>
        <v>0</v>
      </c>
      <c r="W273" s="219"/>
      <c r="X273" s="219" t="s">
        <v>226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1062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17"/>
      <c r="B274" s="218"/>
      <c r="C274" s="243" t="s">
        <v>938</v>
      </c>
      <c r="D274" s="220"/>
      <c r="E274" s="221"/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231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17"/>
      <c r="B275" s="218"/>
      <c r="C275" s="243" t="s">
        <v>1158</v>
      </c>
      <c r="D275" s="220"/>
      <c r="E275" s="221"/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231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17"/>
      <c r="B276" s="218"/>
      <c r="C276" s="243" t="s">
        <v>1159</v>
      </c>
      <c r="D276" s="220"/>
      <c r="E276" s="221"/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231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17"/>
      <c r="B277" s="218"/>
      <c r="C277" s="243" t="s">
        <v>1160</v>
      </c>
      <c r="D277" s="220"/>
      <c r="E277" s="221">
        <v>14.95</v>
      </c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231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ht="22.5" outlineLevel="1" x14ac:dyDescent="0.2">
      <c r="A278" s="229">
        <v>62</v>
      </c>
      <c r="B278" s="230" t="s">
        <v>1161</v>
      </c>
      <c r="C278" s="241" t="s">
        <v>1162</v>
      </c>
      <c r="D278" s="231" t="s">
        <v>276</v>
      </c>
      <c r="E278" s="232">
        <v>4.4000000000000004</v>
      </c>
      <c r="F278" s="233"/>
      <c r="G278" s="234">
        <f>ROUND(E278*F278,2)</f>
        <v>0</v>
      </c>
      <c r="H278" s="233"/>
      <c r="I278" s="234">
        <f>ROUND(E278*H278,2)</f>
        <v>0</v>
      </c>
      <c r="J278" s="233"/>
      <c r="K278" s="234">
        <f>ROUND(E278*J278,2)</f>
        <v>0</v>
      </c>
      <c r="L278" s="234">
        <v>21</v>
      </c>
      <c r="M278" s="234">
        <f>G278*(1+L278/100)</f>
        <v>0</v>
      </c>
      <c r="N278" s="234">
        <v>2.8400000000000001E-3</v>
      </c>
      <c r="O278" s="234">
        <f>ROUND(E278*N278,2)</f>
        <v>0.01</v>
      </c>
      <c r="P278" s="234">
        <v>0</v>
      </c>
      <c r="Q278" s="234">
        <f>ROUND(E278*P278,2)</f>
        <v>0</v>
      </c>
      <c r="R278" s="234"/>
      <c r="S278" s="234" t="s">
        <v>935</v>
      </c>
      <c r="T278" s="235" t="s">
        <v>936</v>
      </c>
      <c r="U278" s="219">
        <v>0</v>
      </c>
      <c r="V278" s="219">
        <f>ROUND(E278*U278,2)</f>
        <v>0</v>
      </c>
      <c r="W278" s="219"/>
      <c r="X278" s="219" t="s">
        <v>226</v>
      </c>
      <c r="Y278" s="210"/>
      <c r="Z278" s="210"/>
      <c r="AA278" s="210"/>
      <c r="AB278" s="210"/>
      <c r="AC278" s="210"/>
      <c r="AD278" s="210"/>
      <c r="AE278" s="210"/>
      <c r="AF278" s="210"/>
      <c r="AG278" s="210" t="s">
        <v>1062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17"/>
      <c r="B279" s="218"/>
      <c r="C279" s="243" t="s">
        <v>938</v>
      </c>
      <c r="D279" s="220"/>
      <c r="E279" s="221"/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231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17"/>
      <c r="B280" s="218"/>
      <c r="C280" s="243" t="s">
        <v>1163</v>
      </c>
      <c r="D280" s="220"/>
      <c r="E280" s="221"/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231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17"/>
      <c r="B281" s="218"/>
      <c r="C281" s="243" t="s">
        <v>1164</v>
      </c>
      <c r="D281" s="220"/>
      <c r="E281" s="221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231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17"/>
      <c r="B282" s="218"/>
      <c r="C282" s="243" t="s">
        <v>1165</v>
      </c>
      <c r="D282" s="220"/>
      <c r="E282" s="221">
        <v>4.4000000000000004</v>
      </c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231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ht="22.5" outlineLevel="1" x14ac:dyDescent="0.2">
      <c r="A283" s="229">
        <v>63</v>
      </c>
      <c r="B283" s="230" t="s">
        <v>1166</v>
      </c>
      <c r="C283" s="241" t="s">
        <v>1167</v>
      </c>
      <c r="D283" s="231" t="s">
        <v>276</v>
      </c>
      <c r="E283" s="232">
        <v>16.521999999999998</v>
      </c>
      <c r="F283" s="233"/>
      <c r="G283" s="234">
        <f>ROUND(E283*F283,2)</f>
        <v>0</v>
      </c>
      <c r="H283" s="233"/>
      <c r="I283" s="234">
        <f>ROUND(E283*H283,2)</f>
        <v>0</v>
      </c>
      <c r="J283" s="233"/>
      <c r="K283" s="234">
        <f>ROUND(E283*J283,2)</f>
        <v>0</v>
      </c>
      <c r="L283" s="234">
        <v>21</v>
      </c>
      <c r="M283" s="234">
        <f>G283*(1+L283/100)</f>
        <v>0</v>
      </c>
      <c r="N283" s="234">
        <v>3.7299999999999998E-3</v>
      </c>
      <c r="O283" s="234">
        <f>ROUND(E283*N283,2)</f>
        <v>0.06</v>
      </c>
      <c r="P283" s="234">
        <v>0</v>
      </c>
      <c r="Q283" s="234">
        <f>ROUND(E283*P283,2)</f>
        <v>0</v>
      </c>
      <c r="R283" s="234"/>
      <c r="S283" s="234" t="s">
        <v>935</v>
      </c>
      <c r="T283" s="235" t="s">
        <v>936</v>
      </c>
      <c r="U283" s="219">
        <v>0</v>
      </c>
      <c r="V283" s="219">
        <f>ROUND(E283*U283,2)</f>
        <v>0</v>
      </c>
      <c r="W283" s="219"/>
      <c r="X283" s="219" t="s">
        <v>226</v>
      </c>
      <c r="Y283" s="210"/>
      <c r="Z283" s="210"/>
      <c r="AA283" s="210"/>
      <c r="AB283" s="210"/>
      <c r="AC283" s="210"/>
      <c r="AD283" s="210"/>
      <c r="AE283" s="210"/>
      <c r="AF283" s="210"/>
      <c r="AG283" s="210" t="s">
        <v>1062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17"/>
      <c r="B284" s="218"/>
      <c r="C284" s="243" t="s">
        <v>938</v>
      </c>
      <c r="D284" s="220"/>
      <c r="E284" s="221"/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231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17"/>
      <c r="B285" s="218"/>
      <c r="C285" s="243" t="s">
        <v>1168</v>
      </c>
      <c r="D285" s="220"/>
      <c r="E285" s="221"/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231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17"/>
      <c r="B286" s="218"/>
      <c r="C286" s="243" t="s">
        <v>1169</v>
      </c>
      <c r="D286" s="220"/>
      <c r="E286" s="221"/>
      <c r="F286" s="219"/>
      <c r="G286" s="219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231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17"/>
      <c r="B287" s="218"/>
      <c r="C287" s="243" t="s">
        <v>1170</v>
      </c>
      <c r="D287" s="220"/>
      <c r="E287" s="221">
        <v>16.52</v>
      </c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231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ht="22.5" outlineLevel="1" x14ac:dyDescent="0.2">
      <c r="A288" s="229">
        <v>64</v>
      </c>
      <c r="B288" s="230" t="s">
        <v>1171</v>
      </c>
      <c r="C288" s="241" t="s">
        <v>1172</v>
      </c>
      <c r="D288" s="231" t="s">
        <v>276</v>
      </c>
      <c r="E288" s="232">
        <v>7.48</v>
      </c>
      <c r="F288" s="233"/>
      <c r="G288" s="234">
        <f>ROUND(E288*F288,2)</f>
        <v>0</v>
      </c>
      <c r="H288" s="233"/>
      <c r="I288" s="234">
        <f>ROUND(E288*H288,2)</f>
        <v>0</v>
      </c>
      <c r="J288" s="233"/>
      <c r="K288" s="234">
        <f>ROUND(E288*J288,2)</f>
        <v>0</v>
      </c>
      <c r="L288" s="234">
        <v>21</v>
      </c>
      <c r="M288" s="234">
        <f>G288*(1+L288/100)</f>
        <v>0</v>
      </c>
      <c r="N288" s="234">
        <v>6.3E-3</v>
      </c>
      <c r="O288" s="234">
        <f>ROUND(E288*N288,2)</f>
        <v>0.05</v>
      </c>
      <c r="P288" s="234">
        <v>0</v>
      </c>
      <c r="Q288" s="234">
        <f>ROUND(E288*P288,2)</f>
        <v>0</v>
      </c>
      <c r="R288" s="234"/>
      <c r="S288" s="234" t="s">
        <v>247</v>
      </c>
      <c r="T288" s="235" t="s">
        <v>248</v>
      </c>
      <c r="U288" s="219">
        <v>0</v>
      </c>
      <c r="V288" s="219">
        <f>ROUND(E288*U288,2)</f>
        <v>0</v>
      </c>
      <c r="W288" s="219"/>
      <c r="X288" s="219" t="s">
        <v>226</v>
      </c>
      <c r="Y288" s="210"/>
      <c r="Z288" s="210"/>
      <c r="AA288" s="210"/>
      <c r="AB288" s="210"/>
      <c r="AC288" s="210"/>
      <c r="AD288" s="210"/>
      <c r="AE288" s="210"/>
      <c r="AF288" s="210"/>
      <c r="AG288" s="210" t="s">
        <v>1062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">
      <c r="A289" s="217"/>
      <c r="B289" s="218"/>
      <c r="C289" s="243" t="s">
        <v>938</v>
      </c>
      <c r="D289" s="220"/>
      <c r="E289" s="221"/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231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17"/>
      <c r="B290" s="218"/>
      <c r="C290" s="243" t="s">
        <v>1173</v>
      </c>
      <c r="D290" s="220"/>
      <c r="E290" s="221"/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231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17"/>
      <c r="B291" s="218"/>
      <c r="C291" s="243" t="s">
        <v>1174</v>
      </c>
      <c r="D291" s="220"/>
      <c r="E291" s="221"/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231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17"/>
      <c r="B292" s="218"/>
      <c r="C292" s="243" t="s">
        <v>1175</v>
      </c>
      <c r="D292" s="220"/>
      <c r="E292" s="221">
        <v>7.48</v>
      </c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231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33.75" outlineLevel="1" x14ac:dyDescent="0.2">
      <c r="A293" s="229">
        <v>65</v>
      </c>
      <c r="B293" s="230" t="s">
        <v>1176</v>
      </c>
      <c r="C293" s="241" t="s">
        <v>1177</v>
      </c>
      <c r="D293" s="231" t="s">
        <v>276</v>
      </c>
      <c r="E293" s="232">
        <v>13.409000000000001</v>
      </c>
      <c r="F293" s="233"/>
      <c r="G293" s="234">
        <f>ROUND(E293*F293,2)</f>
        <v>0</v>
      </c>
      <c r="H293" s="233"/>
      <c r="I293" s="234">
        <f>ROUND(E293*H293,2)</f>
        <v>0</v>
      </c>
      <c r="J293" s="233"/>
      <c r="K293" s="234">
        <f>ROUND(E293*J293,2)</f>
        <v>0</v>
      </c>
      <c r="L293" s="234">
        <v>21</v>
      </c>
      <c r="M293" s="234">
        <f>G293*(1+L293/100)</f>
        <v>0</v>
      </c>
      <c r="N293" s="234">
        <v>1.2E-4</v>
      </c>
      <c r="O293" s="234">
        <f>ROUND(E293*N293,2)</f>
        <v>0</v>
      </c>
      <c r="P293" s="234">
        <v>0</v>
      </c>
      <c r="Q293" s="234">
        <f>ROUND(E293*P293,2)</f>
        <v>0</v>
      </c>
      <c r="R293" s="234"/>
      <c r="S293" s="234" t="s">
        <v>935</v>
      </c>
      <c r="T293" s="235" t="s">
        <v>936</v>
      </c>
      <c r="U293" s="219">
        <v>0</v>
      </c>
      <c r="V293" s="219">
        <f>ROUND(E293*U293,2)</f>
        <v>0</v>
      </c>
      <c r="W293" s="219"/>
      <c r="X293" s="219" t="s">
        <v>226</v>
      </c>
      <c r="Y293" s="210"/>
      <c r="Z293" s="210"/>
      <c r="AA293" s="210"/>
      <c r="AB293" s="210"/>
      <c r="AC293" s="210"/>
      <c r="AD293" s="210"/>
      <c r="AE293" s="210"/>
      <c r="AF293" s="210"/>
      <c r="AG293" s="210" t="s">
        <v>1062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17"/>
      <c r="B294" s="218"/>
      <c r="C294" s="243" t="s">
        <v>938</v>
      </c>
      <c r="D294" s="220"/>
      <c r="E294" s="221"/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231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">
      <c r="A295" s="217"/>
      <c r="B295" s="218"/>
      <c r="C295" s="243" t="s">
        <v>1178</v>
      </c>
      <c r="D295" s="220"/>
      <c r="E295" s="221"/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231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">
      <c r="A296" s="217"/>
      <c r="B296" s="218"/>
      <c r="C296" s="243" t="s">
        <v>1179</v>
      </c>
      <c r="D296" s="220"/>
      <c r="E296" s="221"/>
      <c r="F296" s="219"/>
      <c r="G296" s="219"/>
      <c r="H296" s="219"/>
      <c r="I296" s="219"/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0"/>
      <c r="Z296" s="210"/>
      <c r="AA296" s="210"/>
      <c r="AB296" s="210"/>
      <c r="AC296" s="210"/>
      <c r="AD296" s="210"/>
      <c r="AE296" s="210"/>
      <c r="AF296" s="210"/>
      <c r="AG296" s="210" t="s">
        <v>231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17"/>
      <c r="B297" s="218"/>
      <c r="C297" s="243" t="s">
        <v>1180</v>
      </c>
      <c r="D297" s="220"/>
      <c r="E297" s="221">
        <v>13.41</v>
      </c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231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ht="33.75" outlineLevel="1" x14ac:dyDescent="0.2">
      <c r="A298" s="229">
        <v>66</v>
      </c>
      <c r="B298" s="230" t="s">
        <v>1181</v>
      </c>
      <c r="C298" s="241" t="s">
        <v>1182</v>
      </c>
      <c r="D298" s="231" t="s">
        <v>276</v>
      </c>
      <c r="E298" s="232">
        <v>31.878</v>
      </c>
      <c r="F298" s="233"/>
      <c r="G298" s="234">
        <f>ROUND(E298*F298,2)</f>
        <v>0</v>
      </c>
      <c r="H298" s="233"/>
      <c r="I298" s="234">
        <f>ROUND(E298*H298,2)</f>
        <v>0</v>
      </c>
      <c r="J298" s="233"/>
      <c r="K298" s="234">
        <f>ROUND(E298*J298,2)</f>
        <v>0</v>
      </c>
      <c r="L298" s="234">
        <v>21</v>
      </c>
      <c r="M298" s="234">
        <f>G298*(1+L298/100)</f>
        <v>0</v>
      </c>
      <c r="N298" s="234">
        <v>1.6000000000000001E-4</v>
      </c>
      <c r="O298" s="234">
        <f>ROUND(E298*N298,2)</f>
        <v>0.01</v>
      </c>
      <c r="P298" s="234">
        <v>0</v>
      </c>
      <c r="Q298" s="234">
        <f>ROUND(E298*P298,2)</f>
        <v>0</v>
      </c>
      <c r="R298" s="234"/>
      <c r="S298" s="234" t="s">
        <v>935</v>
      </c>
      <c r="T298" s="235" t="s">
        <v>936</v>
      </c>
      <c r="U298" s="219">
        <v>0</v>
      </c>
      <c r="V298" s="219">
        <f>ROUND(E298*U298,2)</f>
        <v>0</v>
      </c>
      <c r="W298" s="219"/>
      <c r="X298" s="219" t="s">
        <v>226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1062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17"/>
      <c r="B299" s="218"/>
      <c r="C299" s="243" t="s">
        <v>938</v>
      </c>
      <c r="D299" s="220"/>
      <c r="E299" s="221"/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231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17"/>
      <c r="B300" s="218"/>
      <c r="C300" s="243" t="s">
        <v>1183</v>
      </c>
      <c r="D300" s="220"/>
      <c r="E300" s="221"/>
      <c r="F300" s="219"/>
      <c r="G300" s="219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231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17"/>
      <c r="B301" s="218"/>
      <c r="C301" s="243" t="s">
        <v>1184</v>
      </c>
      <c r="D301" s="220"/>
      <c r="E301" s="221"/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231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17"/>
      <c r="B302" s="218"/>
      <c r="C302" s="243" t="s">
        <v>1185</v>
      </c>
      <c r="D302" s="220"/>
      <c r="E302" s="221">
        <v>31.88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231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ht="33.75" outlineLevel="1" x14ac:dyDescent="0.2">
      <c r="A303" s="229">
        <v>67</v>
      </c>
      <c r="B303" s="230" t="s">
        <v>1186</v>
      </c>
      <c r="C303" s="241" t="s">
        <v>1187</v>
      </c>
      <c r="D303" s="231" t="s">
        <v>276</v>
      </c>
      <c r="E303" s="232">
        <v>55.462000000000003</v>
      </c>
      <c r="F303" s="233"/>
      <c r="G303" s="234">
        <f>ROUND(E303*F303,2)</f>
        <v>0</v>
      </c>
      <c r="H303" s="233"/>
      <c r="I303" s="234">
        <f>ROUND(E303*H303,2)</f>
        <v>0</v>
      </c>
      <c r="J303" s="233"/>
      <c r="K303" s="234">
        <f>ROUND(E303*J303,2)</f>
        <v>0</v>
      </c>
      <c r="L303" s="234">
        <v>21</v>
      </c>
      <c r="M303" s="234">
        <f>G303*(1+L303/100)</f>
        <v>0</v>
      </c>
      <c r="N303" s="234">
        <v>1.9000000000000001E-4</v>
      </c>
      <c r="O303" s="234">
        <f>ROUND(E303*N303,2)</f>
        <v>0.01</v>
      </c>
      <c r="P303" s="234">
        <v>0</v>
      </c>
      <c r="Q303" s="234">
        <f>ROUND(E303*P303,2)</f>
        <v>0</v>
      </c>
      <c r="R303" s="234"/>
      <c r="S303" s="234" t="s">
        <v>935</v>
      </c>
      <c r="T303" s="235" t="s">
        <v>936</v>
      </c>
      <c r="U303" s="219">
        <v>0</v>
      </c>
      <c r="V303" s="219">
        <f>ROUND(E303*U303,2)</f>
        <v>0</v>
      </c>
      <c r="W303" s="219"/>
      <c r="X303" s="219" t="s">
        <v>226</v>
      </c>
      <c r="Y303" s="210"/>
      <c r="Z303" s="210"/>
      <c r="AA303" s="210"/>
      <c r="AB303" s="210"/>
      <c r="AC303" s="210"/>
      <c r="AD303" s="210"/>
      <c r="AE303" s="210"/>
      <c r="AF303" s="210"/>
      <c r="AG303" s="210" t="s">
        <v>1062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17"/>
      <c r="B304" s="218"/>
      <c r="C304" s="243" t="s">
        <v>938</v>
      </c>
      <c r="D304" s="220"/>
      <c r="E304" s="221"/>
      <c r="F304" s="219"/>
      <c r="G304" s="219"/>
      <c r="H304" s="219"/>
      <c r="I304" s="219"/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231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">
      <c r="A305" s="217"/>
      <c r="B305" s="218"/>
      <c r="C305" s="243" t="s">
        <v>1188</v>
      </c>
      <c r="D305" s="220"/>
      <c r="E305" s="221"/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231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17"/>
      <c r="B306" s="218"/>
      <c r="C306" s="243" t="s">
        <v>1189</v>
      </c>
      <c r="D306" s="220"/>
      <c r="E306" s="221"/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231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17"/>
      <c r="B307" s="218"/>
      <c r="C307" s="243" t="s">
        <v>1190</v>
      </c>
      <c r="D307" s="220"/>
      <c r="E307" s="221">
        <v>55.46</v>
      </c>
      <c r="F307" s="219"/>
      <c r="G307" s="21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231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33.75" outlineLevel="1" x14ac:dyDescent="0.2">
      <c r="A308" s="229">
        <v>68</v>
      </c>
      <c r="B308" s="230" t="s">
        <v>1191</v>
      </c>
      <c r="C308" s="241" t="s">
        <v>1192</v>
      </c>
      <c r="D308" s="231" t="s">
        <v>276</v>
      </c>
      <c r="E308" s="232">
        <v>50.017000000000003</v>
      </c>
      <c r="F308" s="233"/>
      <c r="G308" s="234">
        <f>ROUND(E308*F308,2)</f>
        <v>0</v>
      </c>
      <c r="H308" s="233"/>
      <c r="I308" s="234">
        <f>ROUND(E308*H308,2)</f>
        <v>0</v>
      </c>
      <c r="J308" s="233"/>
      <c r="K308" s="234">
        <f>ROUND(E308*J308,2)</f>
        <v>0</v>
      </c>
      <c r="L308" s="234">
        <v>21</v>
      </c>
      <c r="M308" s="234">
        <f>G308*(1+L308/100)</f>
        <v>0</v>
      </c>
      <c r="N308" s="234">
        <v>2.0000000000000001E-4</v>
      </c>
      <c r="O308" s="234">
        <f>ROUND(E308*N308,2)</f>
        <v>0.01</v>
      </c>
      <c r="P308" s="234">
        <v>0</v>
      </c>
      <c r="Q308" s="234">
        <f>ROUND(E308*P308,2)</f>
        <v>0</v>
      </c>
      <c r="R308" s="234"/>
      <c r="S308" s="234" t="s">
        <v>935</v>
      </c>
      <c r="T308" s="235" t="s">
        <v>936</v>
      </c>
      <c r="U308" s="219">
        <v>0</v>
      </c>
      <c r="V308" s="219">
        <f>ROUND(E308*U308,2)</f>
        <v>0</v>
      </c>
      <c r="W308" s="219"/>
      <c r="X308" s="219" t="s">
        <v>226</v>
      </c>
      <c r="Y308" s="210"/>
      <c r="Z308" s="210"/>
      <c r="AA308" s="210"/>
      <c r="AB308" s="210"/>
      <c r="AC308" s="210"/>
      <c r="AD308" s="210"/>
      <c r="AE308" s="210"/>
      <c r="AF308" s="210"/>
      <c r="AG308" s="210" t="s">
        <v>1062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17"/>
      <c r="B309" s="218"/>
      <c r="C309" s="243" t="s">
        <v>938</v>
      </c>
      <c r="D309" s="220"/>
      <c r="E309" s="221"/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231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17"/>
      <c r="B310" s="218"/>
      <c r="C310" s="243" t="s">
        <v>1193</v>
      </c>
      <c r="D310" s="220"/>
      <c r="E310" s="221"/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231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17"/>
      <c r="B311" s="218"/>
      <c r="C311" s="243" t="s">
        <v>1194</v>
      </c>
      <c r="D311" s="220"/>
      <c r="E311" s="221"/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231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">
      <c r="A312" s="217"/>
      <c r="B312" s="218"/>
      <c r="C312" s="243" t="s">
        <v>1195</v>
      </c>
      <c r="D312" s="220"/>
      <c r="E312" s="221">
        <v>50.02</v>
      </c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231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33.75" outlineLevel="1" x14ac:dyDescent="0.2">
      <c r="A313" s="229">
        <v>69</v>
      </c>
      <c r="B313" s="230" t="s">
        <v>1196</v>
      </c>
      <c r="C313" s="241" t="s">
        <v>1197</v>
      </c>
      <c r="D313" s="231" t="s">
        <v>276</v>
      </c>
      <c r="E313" s="232">
        <v>29.832000000000001</v>
      </c>
      <c r="F313" s="233"/>
      <c r="G313" s="234">
        <f>ROUND(E313*F313,2)</f>
        <v>0</v>
      </c>
      <c r="H313" s="233"/>
      <c r="I313" s="234">
        <f>ROUND(E313*H313,2)</f>
        <v>0</v>
      </c>
      <c r="J313" s="233"/>
      <c r="K313" s="234">
        <f>ROUND(E313*J313,2)</f>
        <v>0</v>
      </c>
      <c r="L313" s="234">
        <v>21</v>
      </c>
      <c r="M313" s="234">
        <f>G313*(1+L313/100)</f>
        <v>0</v>
      </c>
      <c r="N313" s="234">
        <v>2.4000000000000001E-4</v>
      </c>
      <c r="O313" s="234">
        <f>ROUND(E313*N313,2)</f>
        <v>0.01</v>
      </c>
      <c r="P313" s="234">
        <v>0</v>
      </c>
      <c r="Q313" s="234">
        <f>ROUND(E313*P313,2)</f>
        <v>0</v>
      </c>
      <c r="R313" s="234"/>
      <c r="S313" s="234" t="s">
        <v>935</v>
      </c>
      <c r="T313" s="235" t="s">
        <v>936</v>
      </c>
      <c r="U313" s="219">
        <v>0</v>
      </c>
      <c r="V313" s="219">
        <f>ROUND(E313*U313,2)</f>
        <v>0</v>
      </c>
      <c r="W313" s="219"/>
      <c r="X313" s="219" t="s">
        <v>226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1062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17"/>
      <c r="B314" s="218"/>
      <c r="C314" s="243" t="s">
        <v>938</v>
      </c>
      <c r="D314" s="220"/>
      <c r="E314" s="221"/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231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">
      <c r="A315" s="217"/>
      <c r="B315" s="218"/>
      <c r="C315" s="243" t="s">
        <v>1198</v>
      </c>
      <c r="D315" s="220"/>
      <c r="E315" s="221"/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231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">
      <c r="A316" s="217"/>
      <c r="B316" s="218"/>
      <c r="C316" s="243" t="s">
        <v>1199</v>
      </c>
      <c r="D316" s="220"/>
      <c r="E316" s="221"/>
      <c r="F316" s="219"/>
      <c r="G316" s="219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231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">
      <c r="A317" s="217"/>
      <c r="B317" s="218"/>
      <c r="C317" s="243" t="s">
        <v>1200</v>
      </c>
      <c r="D317" s="220"/>
      <c r="E317" s="221">
        <v>29.83</v>
      </c>
      <c r="F317" s="21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231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">
      <c r="A318" s="229">
        <v>70</v>
      </c>
      <c r="B318" s="230" t="s">
        <v>1201</v>
      </c>
      <c r="C318" s="241" t="s">
        <v>1202</v>
      </c>
      <c r="D318" s="231" t="s">
        <v>258</v>
      </c>
      <c r="E318" s="232">
        <v>2</v>
      </c>
      <c r="F318" s="233"/>
      <c r="G318" s="234">
        <f>ROUND(E318*F318,2)</f>
        <v>0</v>
      </c>
      <c r="H318" s="233"/>
      <c r="I318" s="234">
        <f>ROUND(E318*H318,2)</f>
        <v>0</v>
      </c>
      <c r="J318" s="233"/>
      <c r="K318" s="234">
        <f>ROUND(E318*J318,2)</f>
        <v>0</v>
      </c>
      <c r="L318" s="234">
        <v>21</v>
      </c>
      <c r="M318" s="234">
        <f>G318*(1+L318/100)</f>
        <v>0</v>
      </c>
      <c r="N318" s="234">
        <v>0</v>
      </c>
      <c r="O318" s="234">
        <f>ROUND(E318*N318,2)</f>
        <v>0</v>
      </c>
      <c r="P318" s="234">
        <v>0</v>
      </c>
      <c r="Q318" s="234">
        <f>ROUND(E318*P318,2)</f>
        <v>0</v>
      </c>
      <c r="R318" s="234"/>
      <c r="S318" s="234" t="s">
        <v>247</v>
      </c>
      <c r="T318" s="235" t="s">
        <v>248</v>
      </c>
      <c r="U318" s="219">
        <v>0</v>
      </c>
      <c r="V318" s="219">
        <f>ROUND(E318*U318,2)</f>
        <v>0</v>
      </c>
      <c r="W318" s="219"/>
      <c r="X318" s="219" t="s">
        <v>226</v>
      </c>
      <c r="Y318" s="210"/>
      <c r="Z318" s="210"/>
      <c r="AA318" s="210"/>
      <c r="AB318" s="210"/>
      <c r="AC318" s="210"/>
      <c r="AD318" s="210"/>
      <c r="AE318" s="210"/>
      <c r="AF318" s="210"/>
      <c r="AG318" s="210" t="s">
        <v>1062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">
      <c r="A319" s="217"/>
      <c r="B319" s="218"/>
      <c r="C319" s="243" t="s">
        <v>938</v>
      </c>
      <c r="D319" s="220"/>
      <c r="E319" s="221"/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231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">
      <c r="A320" s="217"/>
      <c r="B320" s="218"/>
      <c r="C320" s="243" t="s">
        <v>1091</v>
      </c>
      <c r="D320" s="220"/>
      <c r="E320" s="221"/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231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17"/>
      <c r="B321" s="218"/>
      <c r="C321" s="243" t="s">
        <v>125</v>
      </c>
      <c r="D321" s="220"/>
      <c r="E321" s="221">
        <v>2</v>
      </c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231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">
      <c r="A322" s="229">
        <v>71</v>
      </c>
      <c r="B322" s="230" t="s">
        <v>1203</v>
      </c>
      <c r="C322" s="241" t="s">
        <v>1204</v>
      </c>
      <c r="D322" s="231" t="s">
        <v>258</v>
      </c>
      <c r="E322" s="232">
        <v>14</v>
      </c>
      <c r="F322" s="233"/>
      <c r="G322" s="234">
        <f>ROUND(E322*F322,2)</f>
        <v>0</v>
      </c>
      <c r="H322" s="233"/>
      <c r="I322" s="234">
        <f>ROUND(E322*H322,2)</f>
        <v>0</v>
      </c>
      <c r="J322" s="233"/>
      <c r="K322" s="234">
        <f>ROUND(E322*J322,2)</f>
        <v>0</v>
      </c>
      <c r="L322" s="234">
        <v>21</v>
      </c>
      <c r="M322" s="234">
        <f>G322*(1+L322/100)</f>
        <v>0</v>
      </c>
      <c r="N322" s="234">
        <v>1.2999999999999999E-4</v>
      </c>
      <c r="O322" s="234">
        <f>ROUND(E322*N322,2)</f>
        <v>0</v>
      </c>
      <c r="P322" s="234">
        <v>0</v>
      </c>
      <c r="Q322" s="234">
        <f>ROUND(E322*P322,2)</f>
        <v>0</v>
      </c>
      <c r="R322" s="234"/>
      <c r="S322" s="234" t="s">
        <v>247</v>
      </c>
      <c r="T322" s="235" t="s">
        <v>248</v>
      </c>
      <c r="U322" s="219">
        <v>0</v>
      </c>
      <c r="V322" s="219">
        <f>ROUND(E322*U322,2)</f>
        <v>0</v>
      </c>
      <c r="W322" s="219"/>
      <c r="X322" s="219" t="s">
        <v>226</v>
      </c>
      <c r="Y322" s="210"/>
      <c r="Z322" s="210"/>
      <c r="AA322" s="210"/>
      <c r="AB322" s="210"/>
      <c r="AC322" s="210"/>
      <c r="AD322" s="210"/>
      <c r="AE322" s="210"/>
      <c r="AF322" s="210"/>
      <c r="AG322" s="210" t="s">
        <v>1062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">
      <c r="A323" s="217"/>
      <c r="B323" s="218"/>
      <c r="C323" s="243" t="s">
        <v>938</v>
      </c>
      <c r="D323" s="220"/>
      <c r="E323" s="221"/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231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">
      <c r="A324" s="217"/>
      <c r="B324" s="218"/>
      <c r="C324" s="243" t="s">
        <v>1205</v>
      </c>
      <c r="D324" s="220"/>
      <c r="E324" s="221"/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231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">
      <c r="A325" s="217"/>
      <c r="B325" s="218"/>
      <c r="C325" s="243" t="s">
        <v>1206</v>
      </c>
      <c r="D325" s="220"/>
      <c r="E325" s="221">
        <v>14</v>
      </c>
      <c r="F325" s="219"/>
      <c r="G325" s="219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231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29">
        <v>72</v>
      </c>
      <c r="B326" s="230" t="s">
        <v>1207</v>
      </c>
      <c r="C326" s="241" t="s">
        <v>1208</v>
      </c>
      <c r="D326" s="231" t="s">
        <v>258</v>
      </c>
      <c r="E326" s="232">
        <v>1</v>
      </c>
      <c r="F326" s="233"/>
      <c r="G326" s="234">
        <f>ROUND(E326*F326,2)</f>
        <v>0</v>
      </c>
      <c r="H326" s="233"/>
      <c r="I326" s="234">
        <f>ROUND(E326*H326,2)</f>
        <v>0</v>
      </c>
      <c r="J326" s="233"/>
      <c r="K326" s="234">
        <f>ROUND(E326*J326,2)</f>
        <v>0</v>
      </c>
      <c r="L326" s="234">
        <v>21</v>
      </c>
      <c r="M326" s="234">
        <f>G326*(1+L326/100)</f>
        <v>0</v>
      </c>
      <c r="N326" s="234">
        <v>2.5000000000000001E-4</v>
      </c>
      <c r="O326" s="234">
        <f>ROUND(E326*N326,2)</f>
        <v>0</v>
      </c>
      <c r="P326" s="234">
        <v>0</v>
      </c>
      <c r="Q326" s="234">
        <f>ROUND(E326*P326,2)</f>
        <v>0</v>
      </c>
      <c r="R326" s="234"/>
      <c r="S326" s="234" t="s">
        <v>247</v>
      </c>
      <c r="T326" s="235" t="s">
        <v>248</v>
      </c>
      <c r="U326" s="219">
        <v>0</v>
      </c>
      <c r="V326" s="219">
        <f>ROUND(E326*U326,2)</f>
        <v>0</v>
      </c>
      <c r="W326" s="219"/>
      <c r="X326" s="219" t="s">
        <v>226</v>
      </c>
      <c r="Y326" s="210"/>
      <c r="Z326" s="210"/>
      <c r="AA326" s="210"/>
      <c r="AB326" s="210"/>
      <c r="AC326" s="210"/>
      <c r="AD326" s="210"/>
      <c r="AE326" s="210"/>
      <c r="AF326" s="210"/>
      <c r="AG326" s="210" t="s">
        <v>1062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">
      <c r="A327" s="217"/>
      <c r="B327" s="218"/>
      <c r="C327" s="243" t="s">
        <v>938</v>
      </c>
      <c r="D327" s="220"/>
      <c r="E327" s="221"/>
      <c r="F327" s="219"/>
      <c r="G327" s="219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231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">
      <c r="A328" s="217"/>
      <c r="B328" s="218"/>
      <c r="C328" s="243" t="s">
        <v>1110</v>
      </c>
      <c r="D328" s="220"/>
      <c r="E328" s="221"/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231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17"/>
      <c r="B329" s="218"/>
      <c r="C329" s="243" t="s">
        <v>123</v>
      </c>
      <c r="D329" s="220"/>
      <c r="E329" s="221">
        <v>1</v>
      </c>
      <c r="F329" s="219"/>
      <c r="G329" s="219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231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">
      <c r="A330" s="229">
        <v>73</v>
      </c>
      <c r="B330" s="230" t="s">
        <v>1209</v>
      </c>
      <c r="C330" s="241" t="s">
        <v>1210</v>
      </c>
      <c r="D330" s="231" t="s">
        <v>258</v>
      </c>
      <c r="E330" s="232">
        <v>1</v>
      </c>
      <c r="F330" s="233"/>
      <c r="G330" s="234">
        <f>ROUND(E330*F330,2)</f>
        <v>0</v>
      </c>
      <c r="H330" s="233"/>
      <c r="I330" s="234">
        <f>ROUND(E330*H330,2)</f>
        <v>0</v>
      </c>
      <c r="J330" s="233"/>
      <c r="K330" s="234">
        <f>ROUND(E330*J330,2)</f>
        <v>0</v>
      </c>
      <c r="L330" s="234">
        <v>21</v>
      </c>
      <c r="M330" s="234">
        <f>G330*(1+L330/100)</f>
        <v>0</v>
      </c>
      <c r="N330" s="234">
        <v>1.6000000000000001E-3</v>
      </c>
      <c r="O330" s="234">
        <f>ROUND(E330*N330,2)</f>
        <v>0</v>
      </c>
      <c r="P330" s="234">
        <v>0</v>
      </c>
      <c r="Q330" s="234">
        <f>ROUND(E330*P330,2)</f>
        <v>0</v>
      </c>
      <c r="R330" s="234" t="s">
        <v>727</v>
      </c>
      <c r="S330" s="234" t="s">
        <v>225</v>
      </c>
      <c r="T330" s="235" t="s">
        <v>225</v>
      </c>
      <c r="U330" s="219">
        <v>0.20699999999999999</v>
      </c>
      <c r="V330" s="219">
        <f>ROUND(E330*U330,2)</f>
        <v>0.21</v>
      </c>
      <c r="W330" s="219"/>
      <c r="X330" s="219" t="s">
        <v>226</v>
      </c>
      <c r="Y330" s="210"/>
      <c r="Z330" s="210"/>
      <c r="AA330" s="210"/>
      <c r="AB330" s="210"/>
      <c r="AC330" s="210"/>
      <c r="AD330" s="210"/>
      <c r="AE330" s="210"/>
      <c r="AF330" s="210"/>
      <c r="AG330" s="210" t="s">
        <v>1062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">
      <c r="A331" s="217"/>
      <c r="B331" s="218"/>
      <c r="C331" s="243" t="s">
        <v>938</v>
      </c>
      <c r="D331" s="220"/>
      <c r="E331" s="221"/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231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">
      <c r="A332" s="217"/>
      <c r="B332" s="218"/>
      <c r="C332" s="243" t="s">
        <v>1110</v>
      </c>
      <c r="D332" s="220"/>
      <c r="E332" s="221"/>
      <c r="F332" s="219"/>
      <c r="G332" s="219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231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">
      <c r="A333" s="217"/>
      <c r="B333" s="218"/>
      <c r="C333" s="243" t="s">
        <v>123</v>
      </c>
      <c r="D333" s="220"/>
      <c r="E333" s="221">
        <v>1</v>
      </c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231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">
      <c r="A334" s="229">
        <v>74</v>
      </c>
      <c r="B334" s="230" t="s">
        <v>1211</v>
      </c>
      <c r="C334" s="241" t="s">
        <v>1212</v>
      </c>
      <c r="D334" s="231" t="s">
        <v>258</v>
      </c>
      <c r="E334" s="232">
        <v>1</v>
      </c>
      <c r="F334" s="233"/>
      <c r="G334" s="234">
        <f>ROUND(E334*F334,2)</f>
        <v>0</v>
      </c>
      <c r="H334" s="233"/>
      <c r="I334" s="234">
        <f>ROUND(E334*H334,2)</f>
        <v>0</v>
      </c>
      <c r="J334" s="233"/>
      <c r="K334" s="234">
        <f>ROUND(E334*J334,2)</f>
        <v>0</v>
      </c>
      <c r="L334" s="234">
        <v>21</v>
      </c>
      <c r="M334" s="234">
        <f>G334*(1+L334/100)</f>
        <v>0</v>
      </c>
      <c r="N334" s="234">
        <v>2.2000000000000001E-4</v>
      </c>
      <c r="O334" s="234">
        <f>ROUND(E334*N334,2)</f>
        <v>0</v>
      </c>
      <c r="P334" s="234">
        <v>0</v>
      </c>
      <c r="Q334" s="234">
        <f>ROUND(E334*P334,2)</f>
        <v>0</v>
      </c>
      <c r="R334" s="234"/>
      <c r="S334" s="234" t="s">
        <v>935</v>
      </c>
      <c r="T334" s="235" t="s">
        <v>936</v>
      </c>
      <c r="U334" s="219">
        <v>0</v>
      </c>
      <c r="V334" s="219">
        <f>ROUND(E334*U334,2)</f>
        <v>0</v>
      </c>
      <c r="W334" s="219"/>
      <c r="X334" s="219" t="s">
        <v>226</v>
      </c>
      <c r="Y334" s="210"/>
      <c r="Z334" s="210"/>
      <c r="AA334" s="210"/>
      <c r="AB334" s="210"/>
      <c r="AC334" s="210"/>
      <c r="AD334" s="210"/>
      <c r="AE334" s="210"/>
      <c r="AF334" s="210"/>
      <c r="AG334" s="210" t="s">
        <v>1062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17"/>
      <c r="B335" s="218"/>
      <c r="C335" s="243" t="s">
        <v>938</v>
      </c>
      <c r="D335" s="220"/>
      <c r="E335" s="221"/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231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17"/>
      <c r="B336" s="218"/>
      <c r="C336" s="243" t="s">
        <v>1110</v>
      </c>
      <c r="D336" s="220"/>
      <c r="E336" s="221"/>
      <c r="F336" s="219"/>
      <c r="G336" s="219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231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">
      <c r="A337" s="217"/>
      <c r="B337" s="218"/>
      <c r="C337" s="243" t="s">
        <v>123</v>
      </c>
      <c r="D337" s="220"/>
      <c r="E337" s="221">
        <v>1</v>
      </c>
      <c r="F337" s="219"/>
      <c r="G337" s="219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231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">
      <c r="A338" s="229">
        <v>75</v>
      </c>
      <c r="B338" s="230" t="s">
        <v>1213</v>
      </c>
      <c r="C338" s="241" t="s">
        <v>1214</v>
      </c>
      <c r="D338" s="231" t="s">
        <v>258</v>
      </c>
      <c r="E338" s="232">
        <v>1</v>
      </c>
      <c r="F338" s="233"/>
      <c r="G338" s="234">
        <f>ROUND(E338*F338,2)</f>
        <v>0</v>
      </c>
      <c r="H338" s="233"/>
      <c r="I338" s="234">
        <f>ROUND(E338*H338,2)</f>
        <v>0</v>
      </c>
      <c r="J338" s="233"/>
      <c r="K338" s="234">
        <f>ROUND(E338*J338,2)</f>
        <v>0</v>
      </c>
      <c r="L338" s="234">
        <v>21</v>
      </c>
      <c r="M338" s="234">
        <f>G338*(1+L338/100)</f>
        <v>0</v>
      </c>
      <c r="N338" s="234">
        <v>0</v>
      </c>
      <c r="O338" s="234">
        <f>ROUND(E338*N338,2)</f>
        <v>0</v>
      </c>
      <c r="P338" s="234">
        <v>0</v>
      </c>
      <c r="Q338" s="234">
        <f>ROUND(E338*P338,2)</f>
        <v>0</v>
      </c>
      <c r="R338" s="234"/>
      <c r="S338" s="234" t="s">
        <v>247</v>
      </c>
      <c r="T338" s="235" t="s">
        <v>248</v>
      </c>
      <c r="U338" s="219">
        <v>0</v>
      </c>
      <c r="V338" s="219">
        <f>ROUND(E338*U338,2)</f>
        <v>0</v>
      </c>
      <c r="W338" s="219"/>
      <c r="X338" s="219" t="s">
        <v>226</v>
      </c>
      <c r="Y338" s="210"/>
      <c r="Z338" s="210"/>
      <c r="AA338" s="210"/>
      <c r="AB338" s="210"/>
      <c r="AC338" s="210"/>
      <c r="AD338" s="210"/>
      <c r="AE338" s="210"/>
      <c r="AF338" s="210"/>
      <c r="AG338" s="210" t="s">
        <v>1062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">
      <c r="A339" s="217"/>
      <c r="B339" s="218"/>
      <c r="C339" s="243" t="s">
        <v>938</v>
      </c>
      <c r="D339" s="220"/>
      <c r="E339" s="221"/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231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">
      <c r="A340" s="217"/>
      <c r="B340" s="218"/>
      <c r="C340" s="243" t="s">
        <v>1110</v>
      </c>
      <c r="D340" s="220"/>
      <c r="E340" s="221"/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231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">
      <c r="A341" s="217"/>
      <c r="B341" s="218"/>
      <c r="C341" s="243" t="s">
        <v>123</v>
      </c>
      <c r="D341" s="220"/>
      <c r="E341" s="221">
        <v>1</v>
      </c>
      <c r="F341" s="219"/>
      <c r="G341" s="21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0"/>
      <c r="Z341" s="210"/>
      <c r="AA341" s="210"/>
      <c r="AB341" s="210"/>
      <c r="AC341" s="210"/>
      <c r="AD341" s="210"/>
      <c r="AE341" s="210"/>
      <c r="AF341" s="210"/>
      <c r="AG341" s="210" t="s">
        <v>231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">
      <c r="A342" s="229">
        <v>76</v>
      </c>
      <c r="B342" s="230" t="s">
        <v>1215</v>
      </c>
      <c r="C342" s="241" t="s">
        <v>1216</v>
      </c>
      <c r="D342" s="231" t="s">
        <v>258</v>
      </c>
      <c r="E342" s="232">
        <v>1</v>
      </c>
      <c r="F342" s="233"/>
      <c r="G342" s="234">
        <f>ROUND(E342*F342,2)</f>
        <v>0</v>
      </c>
      <c r="H342" s="233"/>
      <c r="I342" s="234">
        <f>ROUND(E342*H342,2)</f>
        <v>0</v>
      </c>
      <c r="J342" s="233"/>
      <c r="K342" s="234">
        <f>ROUND(E342*J342,2)</f>
        <v>0</v>
      </c>
      <c r="L342" s="234">
        <v>21</v>
      </c>
      <c r="M342" s="234">
        <f>G342*(1+L342/100)</f>
        <v>0</v>
      </c>
      <c r="N342" s="234">
        <v>7.6999999999999996E-4</v>
      </c>
      <c r="O342" s="234">
        <f>ROUND(E342*N342,2)</f>
        <v>0</v>
      </c>
      <c r="P342" s="234">
        <v>0</v>
      </c>
      <c r="Q342" s="234">
        <f>ROUND(E342*P342,2)</f>
        <v>0</v>
      </c>
      <c r="R342" s="234" t="s">
        <v>727</v>
      </c>
      <c r="S342" s="234" t="s">
        <v>225</v>
      </c>
      <c r="T342" s="235" t="s">
        <v>225</v>
      </c>
      <c r="U342" s="219">
        <v>0.42399999999999999</v>
      </c>
      <c r="V342" s="219">
        <f>ROUND(E342*U342,2)</f>
        <v>0.42</v>
      </c>
      <c r="W342" s="219"/>
      <c r="X342" s="219" t="s">
        <v>226</v>
      </c>
      <c r="Y342" s="210"/>
      <c r="Z342" s="210"/>
      <c r="AA342" s="210"/>
      <c r="AB342" s="210"/>
      <c r="AC342" s="210"/>
      <c r="AD342" s="210"/>
      <c r="AE342" s="210"/>
      <c r="AF342" s="210"/>
      <c r="AG342" s="210" t="s">
        <v>1062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">
      <c r="A343" s="217"/>
      <c r="B343" s="218"/>
      <c r="C343" s="243" t="s">
        <v>938</v>
      </c>
      <c r="D343" s="220"/>
      <c r="E343" s="221"/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231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">
      <c r="A344" s="217"/>
      <c r="B344" s="218"/>
      <c r="C344" s="243" t="s">
        <v>1110</v>
      </c>
      <c r="D344" s="220"/>
      <c r="E344" s="221"/>
      <c r="F344" s="219"/>
      <c r="G344" s="21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231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17"/>
      <c r="B345" s="218"/>
      <c r="C345" s="243" t="s">
        <v>123</v>
      </c>
      <c r="D345" s="220"/>
      <c r="E345" s="221">
        <v>1</v>
      </c>
      <c r="F345" s="219"/>
      <c r="G345" s="219"/>
      <c r="H345" s="219"/>
      <c r="I345" s="219"/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231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">
      <c r="A346" s="229">
        <v>77</v>
      </c>
      <c r="B346" s="230" t="s">
        <v>1217</v>
      </c>
      <c r="C346" s="241" t="s">
        <v>1218</v>
      </c>
      <c r="D346" s="231" t="s">
        <v>258</v>
      </c>
      <c r="E346" s="232">
        <v>1</v>
      </c>
      <c r="F346" s="233"/>
      <c r="G346" s="234">
        <f>ROUND(E346*F346,2)</f>
        <v>0</v>
      </c>
      <c r="H346" s="233"/>
      <c r="I346" s="234">
        <f>ROUND(E346*H346,2)</f>
        <v>0</v>
      </c>
      <c r="J346" s="233"/>
      <c r="K346" s="234">
        <f>ROUND(E346*J346,2)</f>
        <v>0</v>
      </c>
      <c r="L346" s="234">
        <v>21</v>
      </c>
      <c r="M346" s="234">
        <f>G346*(1+L346/100)</f>
        <v>0</v>
      </c>
      <c r="N346" s="234">
        <v>1.1E-4</v>
      </c>
      <c r="O346" s="234">
        <f>ROUND(E346*N346,2)</f>
        <v>0</v>
      </c>
      <c r="P346" s="234">
        <v>0</v>
      </c>
      <c r="Q346" s="234">
        <f>ROUND(E346*P346,2)</f>
        <v>0</v>
      </c>
      <c r="R346" s="234" t="s">
        <v>727</v>
      </c>
      <c r="S346" s="234" t="s">
        <v>225</v>
      </c>
      <c r="T346" s="235" t="s">
        <v>225</v>
      </c>
      <c r="U346" s="219">
        <v>0.16500000000000001</v>
      </c>
      <c r="V346" s="219">
        <f>ROUND(E346*U346,2)</f>
        <v>0.17</v>
      </c>
      <c r="W346" s="219"/>
      <c r="X346" s="219" t="s">
        <v>226</v>
      </c>
      <c r="Y346" s="210"/>
      <c r="Z346" s="210"/>
      <c r="AA346" s="210"/>
      <c r="AB346" s="210"/>
      <c r="AC346" s="210"/>
      <c r="AD346" s="210"/>
      <c r="AE346" s="210"/>
      <c r="AF346" s="210"/>
      <c r="AG346" s="210" t="s">
        <v>1062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">
      <c r="A347" s="217"/>
      <c r="B347" s="218"/>
      <c r="C347" s="243" t="s">
        <v>938</v>
      </c>
      <c r="D347" s="220"/>
      <c r="E347" s="221"/>
      <c r="F347" s="219"/>
      <c r="G347" s="219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231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">
      <c r="A348" s="217"/>
      <c r="B348" s="218"/>
      <c r="C348" s="243" t="s">
        <v>1110</v>
      </c>
      <c r="D348" s="220"/>
      <c r="E348" s="221"/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231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">
      <c r="A349" s="217"/>
      <c r="B349" s="218"/>
      <c r="C349" s="243" t="s">
        <v>123</v>
      </c>
      <c r="D349" s="220"/>
      <c r="E349" s="221">
        <v>1</v>
      </c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231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29">
        <v>78</v>
      </c>
      <c r="B350" s="230" t="s">
        <v>1219</v>
      </c>
      <c r="C350" s="241" t="s">
        <v>1220</v>
      </c>
      <c r="D350" s="231" t="s">
        <v>258</v>
      </c>
      <c r="E350" s="232">
        <v>1</v>
      </c>
      <c r="F350" s="233"/>
      <c r="G350" s="234">
        <f>ROUND(E350*F350,2)</f>
        <v>0</v>
      </c>
      <c r="H350" s="233"/>
      <c r="I350" s="234">
        <f>ROUND(E350*H350,2)</f>
        <v>0</v>
      </c>
      <c r="J350" s="233"/>
      <c r="K350" s="234">
        <f>ROUND(E350*J350,2)</f>
        <v>0</v>
      </c>
      <c r="L350" s="234">
        <v>21</v>
      </c>
      <c r="M350" s="234">
        <f>G350*(1+L350/100)</f>
        <v>0</v>
      </c>
      <c r="N350" s="234">
        <v>2.1000000000000001E-4</v>
      </c>
      <c r="O350" s="234">
        <f>ROUND(E350*N350,2)</f>
        <v>0</v>
      </c>
      <c r="P350" s="234">
        <v>0</v>
      </c>
      <c r="Q350" s="234">
        <f>ROUND(E350*P350,2)</f>
        <v>0</v>
      </c>
      <c r="R350" s="234"/>
      <c r="S350" s="234" t="s">
        <v>247</v>
      </c>
      <c r="T350" s="235" t="s">
        <v>248</v>
      </c>
      <c r="U350" s="219">
        <v>0</v>
      </c>
      <c r="V350" s="219">
        <f>ROUND(E350*U350,2)</f>
        <v>0</v>
      </c>
      <c r="W350" s="219"/>
      <c r="X350" s="219" t="s">
        <v>226</v>
      </c>
      <c r="Y350" s="210"/>
      <c r="Z350" s="210"/>
      <c r="AA350" s="210"/>
      <c r="AB350" s="210"/>
      <c r="AC350" s="210"/>
      <c r="AD350" s="210"/>
      <c r="AE350" s="210"/>
      <c r="AF350" s="210"/>
      <c r="AG350" s="210" t="s">
        <v>1062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">
      <c r="A351" s="217"/>
      <c r="B351" s="218"/>
      <c r="C351" s="243" t="s">
        <v>938</v>
      </c>
      <c r="D351" s="220"/>
      <c r="E351" s="221"/>
      <c r="F351" s="219"/>
      <c r="G351" s="219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231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">
      <c r="A352" s="217"/>
      <c r="B352" s="218"/>
      <c r="C352" s="243" t="s">
        <v>1110</v>
      </c>
      <c r="D352" s="220"/>
      <c r="E352" s="221"/>
      <c r="F352" s="219"/>
      <c r="G352" s="219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231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">
      <c r="A353" s="217"/>
      <c r="B353" s="218"/>
      <c r="C353" s="243" t="s">
        <v>123</v>
      </c>
      <c r="D353" s="220"/>
      <c r="E353" s="221">
        <v>1</v>
      </c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231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29">
        <v>79</v>
      </c>
      <c r="B354" s="230" t="s">
        <v>1221</v>
      </c>
      <c r="C354" s="241" t="s">
        <v>1222</v>
      </c>
      <c r="D354" s="231" t="s">
        <v>258</v>
      </c>
      <c r="E354" s="232">
        <v>1</v>
      </c>
      <c r="F354" s="233"/>
      <c r="G354" s="234">
        <f>ROUND(E354*F354,2)</f>
        <v>0</v>
      </c>
      <c r="H354" s="233"/>
      <c r="I354" s="234">
        <f>ROUND(E354*H354,2)</f>
        <v>0</v>
      </c>
      <c r="J354" s="233"/>
      <c r="K354" s="234">
        <f>ROUND(E354*J354,2)</f>
        <v>0</v>
      </c>
      <c r="L354" s="234">
        <v>21</v>
      </c>
      <c r="M354" s="234">
        <f>G354*(1+L354/100)</f>
        <v>0</v>
      </c>
      <c r="N354" s="234">
        <v>2.1000000000000001E-4</v>
      </c>
      <c r="O354" s="234">
        <f>ROUND(E354*N354,2)</f>
        <v>0</v>
      </c>
      <c r="P354" s="234">
        <v>0</v>
      </c>
      <c r="Q354" s="234">
        <f>ROUND(E354*P354,2)</f>
        <v>0</v>
      </c>
      <c r="R354" s="234"/>
      <c r="S354" s="234" t="s">
        <v>247</v>
      </c>
      <c r="T354" s="235" t="s">
        <v>248</v>
      </c>
      <c r="U354" s="219">
        <v>0</v>
      </c>
      <c r="V354" s="219">
        <f>ROUND(E354*U354,2)</f>
        <v>0</v>
      </c>
      <c r="W354" s="219"/>
      <c r="X354" s="219" t="s">
        <v>226</v>
      </c>
      <c r="Y354" s="210"/>
      <c r="Z354" s="210"/>
      <c r="AA354" s="210"/>
      <c r="AB354" s="210"/>
      <c r="AC354" s="210"/>
      <c r="AD354" s="210"/>
      <c r="AE354" s="210"/>
      <c r="AF354" s="210"/>
      <c r="AG354" s="210" t="s">
        <v>1062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">
      <c r="A355" s="217"/>
      <c r="B355" s="218"/>
      <c r="C355" s="243" t="s">
        <v>938</v>
      </c>
      <c r="D355" s="220"/>
      <c r="E355" s="221"/>
      <c r="F355" s="219"/>
      <c r="G355" s="219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231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17"/>
      <c r="B356" s="218"/>
      <c r="C356" s="243" t="s">
        <v>1110</v>
      </c>
      <c r="D356" s="220"/>
      <c r="E356" s="221"/>
      <c r="F356" s="219"/>
      <c r="G356" s="219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231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">
      <c r="A357" s="217"/>
      <c r="B357" s="218"/>
      <c r="C357" s="243" t="s">
        <v>123</v>
      </c>
      <c r="D357" s="220"/>
      <c r="E357" s="221">
        <v>1</v>
      </c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0"/>
      <c r="Z357" s="210"/>
      <c r="AA357" s="210"/>
      <c r="AB357" s="210"/>
      <c r="AC357" s="210"/>
      <c r="AD357" s="210"/>
      <c r="AE357" s="210"/>
      <c r="AF357" s="210"/>
      <c r="AG357" s="210" t="s">
        <v>231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ht="22.5" outlineLevel="1" x14ac:dyDescent="0.2">
      <c r="A358" s="229">
        <v>80</v>
      </c>
      <c r="B358" s="230" t="s">
        <v>1223</v>
      </c>
      <c r="C358" s="241" t="s">
        <v>1224</v>
      </c>
      <c r="D358" s="231" t="s">
        <v>258</v>
      </c>
      <c r="E358" s="232">
        <v>2</v>
      </c>
      <c r="F358" s="233"/>
      <c r="G358" s="234">
        <f>ROUND(E358*F358,2)</f>
        <v>0</v>
      </c>
      <c r="H358" s="233"/>
      <c r="I358" s="234">
        <f>ROUND(E358*H358,2)</f>
        <v>0</v>
      </c>
      <c r="J358" s="233"/>
      <c r="K358" s="234">
        <f>ROUND(E358*J358,2)</f>
        <v>0</v>
      </c>
      <c r="L358" s="234">
        <v>21</v>
      </c>
      <c r="M358" s="234">
        <f>G358*(1+L358/100)</f>
        <v>0</v>
      </c>
      <c r="N358" s="234">
        <v>1.83E-3</v>
      </c>
      <c r="O358" s="234">
        <f>ROUND(E358*N358,2)</f>
        <v>0</v>
      </c>
      <c r="P358" s="234">
        <v>0</v>
      </c>
      <c r="Q358" s="234">
        <f>ROUND(E358*P358,2)</f>
        <v>0</v>
      </c>
      <c r="R358" s="234" t="s">
        <v>727</v>
      </c>
      <c r="S358" s="234" t="s">
        <v>225</v>
      </c>
      <c r="T358" s="235" t="s">
        <v>225</v>
      </c>
      <c r="U358" s="219">
        <v>0.42</v>
      </c>
      <c r="V358" s="219">
        <f>ROUND(E358*U358,2)</f>
        <v>0.84</v>
      </c>
      <c r="W358" s="219"/>
      <c r="X358" s="219" t="s">
        <v>226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1062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">
      <c r="A359" s="217"/>
      <c r="B359" s="218"/>
      <c r="C359" s="243" t="s">
        <v>938</v>
      </c>
      <c r="D359" s="220"/>
      <c r="E359" s="221"/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231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">
      <c r="A360" s="217"/>
      <c r="B360" s="218"/>
      <c r="C360" s="243" t="s">
        <v>1091</v>
      </c>
      <c r="D360" s="220"/>
      <c r="E360" s="221"/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231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">
      <c r="A361" s="217"/>
      <c r="B361" s="218"/>
      <c r="C361" s="243" t="s">
        <v>125</v>
      </c>
      <c r="D361" s="220"/>
      <c r="E361" s="221">
        <v>2</v>
      </c>
      <c r="F361" s="219"/>
      <c r="G361" s="21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231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2.5" outlineLevel="1" x14ac:dyDescent="0.2">
      <c r="A362" s="229">
        <v>81</v>
      </c>
      <c r="B362" s="230" t="s">
        <v>1225</v>
      </c>
      <c r="C362" s="241" t="s">
        <v>1226</v>
      </c>
      <c r="D362" s="231" t="s">
        <v>258</v>
      </c>
      <c r="E362" s="232">
        <v>1</v>
      </c>
      <c r="F362" s="233"/>
      <c r="G362" s="234">
        <f>ROUND(E362*F362,2)</f>
        <v>0</v>
      </c>
      <c r="H362" s="233"/>
      <c r="I362" s="234">
        <f>ROUND(E362*H362,2)</f>
        <v>0</v>
      </c>
      <c r="J362" s="233"/>
      <c r="K362" s="234">
        <f>ROUND(E362*J362,2)</f>
        <v>0</v>
      </c>
      <c r="L362" s="234">
        <v>21</v>
      </c>
      <c r="M362" s="234">
        <f>G362*(1+L362/100)</f>
        <v>0</v>
      </c>
      <c r="N362" s="234">
        <v>8.0000000000000004E-4</v>
      </c>
      <c r="O362" s="234">
        <f>ROUND(E362*N362,2)</f>
        <v>0</v>
      </c>
      <c r="P362" s="234">
        <v>0</v>
      </c>
      <c r="Q362" s="234">
        <f>ROUND(E362*P362,2)</f>
        <v>0</v>
      </c>
      <c r="R362" s="234" t="s">
        <v>727</v>
      </c>
      <c r="S362" s="234" t="s">
        <v>225</v>
      </c>
      <c r="T362" s="235" t="s">
        <v>225</v>
      </c>
      <c r="U362" s="219">
        <v>0.27</v>
      </c>
      <c r="V362" s="219">
        <f>ROUND(E362*U362,2)</f>
        <v>0.27</v>
      </c>
      <c r="W362" s="219"/>
      <c r="X362" s="219" t="s">
        <v>226</v>
      </c>
      <c r="Y362" s="210"/>
      <c r="Z362" s="210"/>
      <c r="AA362" s="210"/>
      <c r="AB362" s="210"/>
      <c r="AC362" s="210"/>
      <c r="AD362" s="210"/>
      <c r="AE362" s="210"/>
      <c r="AF362" s="210"/>
      <c r="AG362" s="210" t="s">
        <v>1062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">
      <c r="A363" s="217"/>
      <c r="B363" s="218"/>
      <c r="C363" s="243" t="s">
        <v>938</v>
      </c>
      <c r="D363" s="220"/>
      <c r="E363" s="221"/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231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">
      <c r="A364" s="217"/>
      <c r="B364" s="218"/>
      <c r="C364" s="243" t="s">
        <v>1110</v>
      </c>
      <c r="D364" s="220"/>
      <c r="E364" s="221"/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231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">
      <c r="A365" s="217"/>
      <c r="B365" s="218"/>
      <c r="C365" s="243" t="s">
        <v>123</v>
      </c>
      <c r="D365" s="220"/>
      <c r="E365" s="221">
        <v>1</v>
      </c>
      <c r="F365" s="219"/>
      <c r="G365" s="219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231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ht="22.5" outlineLevel="1" x14ac:dyDescent="0.2">
      <c r="A366" s="229">
        <v>82</v>
      </c>
      <c r="B366" s="230" t="s">
        <v>1227</v>
      </c>
      <c r="C366" s="241" t="s">
        <v>1228</v>
      </c>
      <c r="D366" s="231" t="s">
        <v>258</v>
      </c>
      <c r="E366" s="232">
        <v>1</v>
      </c>
      <c r="F366" s="233"/>
      <c r="G366" s="234">
        <f>ROUND(E366*F366,2)</f>
        <v>0</v>
      </c>
      <c r="H366" s="233"/>
      <c r="I366" s="234">
        <f>ROUND(E366*H366,2)</f>
        <v>0</v>
      </c>
      <c r="J366" s="233"/>
      <c r="K366" s="234">
        <f>ROUND(E366*J366,2)</f>
        <v>0</v>
      </c>
      <c r="L366" s="234">
        <v>21</v>
      </c>
      <c r="M366" s="234">
        <f>G366*(1+L366/100)</f>
        <v>0</v>
      </c>
      <c r="N366" s="234">
        <v>5.6999999999999998E-4</v>
      </c>
      <c r="O366" s="234">
        <f>ROUND(E366*N366,2)</f>
        <v>0</v>
      </c>
      <c r="P366" s="234">
        <v>0</v>
      </c>
      <c r="Q366" s="234">
        <f>ROUND(E366*P366,2)</f>
        <v>0</v>
      </c>
      <c r="R366" s="234" t="s">
        <v>727</v>
      </c>
      <c r="S366" s="234" t="s">
        <v>225</v>
      </c>
      <c r="T366" s="235" t="s">
        <v>225</v>
      </c>
      <c r="U366" s="219">
        <v>0.22700000000000001</v>
      </c>
      <c r="V366" s="219">
        <f>ROUND(E366*U366,2)</f>
        <v>0.23</v>
      </c>
      <c r="W366" s="219"/>
      <c r="X366" s="219" t="s">
        <v>226</v>
      </c>
      <c r="Y366" s="210"/>
      <c r="Z366" s="210"/>
      <c r="AA366" s="210"/>
      <c r="AB366" s="210"/>
      <c r="AC366" s="210"/>
      <c r="AD366" s="210"/>
      <c r="AE366" s="210"/>
      <c r="AF366" s="210"/>
      <c r="AG366" s="210" t="s">
        <v>1062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">
      <c r="A367" s="217"/>
      <c r="B367" s="218"/>
      <c r="C367" s="243" t="s">
        <v>938</v>
      </c>
      <c r="D367" s="220"/>
      <c r="E367" s="221"/>
      <c r="F367" s="219"/>
      <c r="G367" s="219"/>
      <c r="H367" s="219"/>
      <c r="I367" s="219"/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231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">
      <c r="A368" s="217"/>
      <c r="B368" s="218"/>
      <c r="C368" s="243" t="s">
        <v>1110</v>
      </c>
      <c r="D368" s="220"/>
      <c r="E368" s="221"/>
      <c r="F368" s="219"/>
      <c r="G368" s="219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231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">
      <c r="A369" s="217"/>
      <c r="B369" s="218"/>
      <c r="C369" s="243" t="s">
        <v>123</v>
      </c>
      <c r="D369" s="220"/>
      <c r="E369" s="221">
        <v>1</v>
      </c>
      <c r="F369" s="219"/>
      <c r="G369" s="21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231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ht="22.5" outlineLevel="1" x14ac:dyDescent="0.2">
      <c r="A370" s="229">
        <v>83</v>
      </c>
      <c r="B370" s="230" t="s">
        <v>1229</v>
      </c>
      <c r="C370" s="241" t="s">
        <v>1230</v>
      </c>
      <c r="D370" s="231" t="s">
        <v>258</v>
      </c>
      <c r="E370" s="232">
        <v>2</v>
      </c>
      <c r="F370" s="233"/>
      <c r="G370" s="234">
        <f>ROUND(E370*F370,2)</f>
        <v>0</v>
      </c>
      <c r="H370" s="233"/>
      <c r="I370" s="234">
        <f>ROUND(E370*H370,2)</f>
        <v>0</v>
      </c>
      <c r="J370" s="233"/>
      <c r="K370" s="234">
        <f>ROUND(E370*J370,2)</f>
        <v>0</v>
      </c>
      <c r="L370" s="234">
        <v>21</v>
      </c>
      <c r="M370" s="234">
        <f>G370*(1+L370/100)</f>
        <v>0</v>
      </c>
      <c r="N370" s="234">
        <v>2.5999999999999998E-4</v>
      </c>
      <c r="O370" s="234">
        <f>ROUND(E370*N370,2)</f>
        <v>0</v>
      </c>
      <c r="P370" s="234">
        <v>0</v>
      </c>
      <c r="Q370" s="234">
        <f>ROUND(E370*P370,2)</f>
        <v>0</v>
      </c>
      <c r="R370" s="234" t="s">
        <v>727</v>
      </c>
      <c r="S370" s="234" t="s">
        <v>225</v>
      </c>
      <c r="T370" s="235" t="s">
        <v>225</v>
      </c>
      <c r="U370" s="219">
        <v>0.16500000000000001</v>
      </c>
      <c r="V370" s="219">
        <f>ROUND(E370*U370,2)</f>
        <v>0.33</v>
      </c>
      <c r="W370" s="219"/>
      <c r="X370" s="219" t="s">
        <v>226</v>
      </c>
      <c r="Y370" s="210"/>
      <c r="Z370" s="210"/>
      <c r="AA370" s="210"/>
      <c r="AB370" s="210"/>
      <c r="AC370" s="210"/>
      <c r="AD370" s="210"/>
      <c r="AE370" s="210"/>
      <c r="AF370" s="210"/>
      <c r="AG370" s="210" t="s">
        <v>1062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">
      <c r="A371" s="217"/>
      <c r="B371" s="218"/>
      <c r="C371" s="243" t="s">
        <v>938</v>
      </c>
      <c r="D371" s="220"/>
      <c r="E371" s="221"/>
      <c r="F371" s="219"/>
      <c r="G371" s="21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231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">
      <c r="A372" s="217"/>
      <c r="B372" s="218"/>
      <c r="C372" s="243" t="s">
        <v>1091</v>
      </c>
      <c r="D372" s="220"/>
      <c r="E372" s="221"/>
      <c r="F372" s="219"/>
      <c r="G372" s="219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231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">
      <c r="A373" s="217"/>
      <c r="B373" s="218"/>
      <c r="C373" s="243" t="s">
        <v>125</v>
      </c>
      <c r="D373" s="220"/>
      <c r="E373" s="221">
        <v>2</v>
      </c>
      <c r="F373" s="219"/>
      <c r="G373" s="21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231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">
      <c r="A374" s="229">
        <v>84</v>
      </c>
      <c r="B374" s="230" t="s">
        <v>1231</v>
      </c>
      <c r="C374" s="241" t="s">
        <v>1232</v>
      </c>
      <c r="D374" s="231" t="s">
        <v>258</v>
      </c>
      <c r="E374" s="232">
        <v>2</v>
      </c>
      <c r="F374" s="233"/>
      <c r="G374" s="234">
        <f>ROUND(E374*F374,2)</f>
        <v>0</v>
      </c>
      <c r="H374" s="233"/>
      <c r="I374" s="234">
        <f>ROUND(E374*H374,2)</f>
        <v>0</v>
      </c>
      <c r="J374" s="233"/>
      <c r="K374" s="234">
        <f>ROUND(E374*J374,2)</f>
        <v>0</v>
      </c>
      <c r="L374" s="234">
        <v>21</v>
      </c>
      <c r="M374" s="234">
        <f>G374*(1+L374/100)</f>
        <v>0</v>
      </c>
      <c r="N374" s="234">
        <v>1.6299999999999999E-3</v>
      </c>
      <c r="O374" s="234">
        <f>ROUND(E374*N374,2)</f>
        <v>0</v>
      </c>
      <c r="P374" s="234">
        <v>0</v>
      </c>
      <c r="Q374" s="234">
        <f>ROUND(E374*P374,2)</f>
        <v>0</v>
      </c>
      <c r="R374" s="234" t="s">
        <v>727</v>
      </c>
      <c r="S374" s="234" t="s">
        <v>225</v>
      </c>
      <c r="T374" s="235" t="s">
        <v>225</v>
      </c>
      <c r="U374" s="219">
        <v>0.42399999999999999</v>
      </c>
      <c r="V374" s="219">
        <f>ROUND(E374*U374,2)</f>
        <v>0.85</v>
      </c>
      <c r="W374" s="219"/>
      <c r="X374" s="219" t="s">
        <v>226</v>
      </c>
      <c r="Y374" s="210"/>
      <c r="Z374" s="210"/>
      <c r="AA374" s="210"/>
      <c r="AB374" s="210"/>
      <c r="AC374" s="210"/>
      <c r="AD374" s="210"/>
      <c r="AE374" s="210"/>
      <c r="AF374" s="210"/>
      <c r="AG374" s="210" t="s">
        <v>1062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">
      <c r="A375" s="217"/>
      <c r="B375" s="218"/>
      <c r="C375" s="243" t="s">
        <v>938</v>
      </c>
      <c r="D375" s="220"/>
      <c r="E375" s="221"/>
      <c r="F375" s="219"/>
      <c r="G375" s="219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231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">
      <c r="A376" s="217"/>
      <c r="B376" s="218"/>
      <c r="C376" s="243" t="s">
        <v>1091</v>
      </c>
      <c r="D376" s="220"/>
      <c r="E376" s="221"/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231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">
      <c r="A377" s="217"/>
      <c r="B377" s="218"/>
      <c r="C377" s="243" t="s">
        <v>125</v>
      </c>
      <c r="D377" s="220"/>
      <c r="E377" s="221">
        <v>2</v>
      </c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231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">
      <c r="A378" s="229">
        <v>85</v>
      </c>
      <c r="B378" s="230" t="s">
        <v>1233</v>
      </c>
      <c r="C378" s="241" t="s">
        <v>1234</v>
      </c>
      <c r="D378" s="231" t="s">
        <v>258</v>
      </c>
      <c r="E378" s="232">
        <v>3</v>
      </c>
      <c r="F378" s="233"/>
      <c r="G378" s="234">
        <f>ROUND(E378*F378,2)</f>
        <v>0</v>
      </c>
      <c r="H378" s="233"/>
      <c r="I378" s="234">
        <f>ROUND(E378*H378,2)</f>
        <v>0</v>
      </c>
      <c r="J378" s="233"/>
      <c r="K378" s="234">
        <f>ROUND(E378*J378,2)</f>
        <v>0</v>
      </c>
      <c r="L378" s="234">
        <v>21</v>
      </c>
      <c r="M378" s="234">
        <f>G378*(1+L378/100)</f>
        <v>0</v>
      </c>
      <c r="N378" s="234">
        <v>6.8000000000000005E-4</v>
      </c>
      <c r="O378" s="234">
        <f>ROUND(E378*N378,2)</f>
        <v>0</v>
      </c>
      <c r="P378" s="234">
        <v>0</v>
      </c>
      <c r="Q378" s="234">
        <f>ROUND(E378*P378,2)</f>
        <v>0</v>
      </c>
      <c r="R378" s="234" t="s">
        <v>727</v>
      </c>
      <c r="S378" s="234" t="s">
        <v>225</v>
      </c>
      <c r="T378" s="235" t="s">
        <v>225</v>
      </c>
      <c r="U378" s="219">
        <v>0.27</v>
      </c>
      <c r="V378" s="219">
        <f>ROUND(E378*U378,2)</f>
        <v>0.81</v>
      </c>
      <c r="W378" s="219"/>
      <c r="X378" s="219" t="s">
        <v>226</v>
      </c>
      <c r="Y378" s="210"/>
      <c r="Z378" s="210"/>
      <c r="AA378" s="210"/>
      <c r="AB378" s="210"/>
      <c r="AC378" s="210"/>
      <c r="AD378" s="210"/>
      <c r="AE378" s="210"/>
      <c r="AF378" s="210"/>
      <c r="AG378" s="210" t="s">
        <v>1062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">
      <c r="A379" s="217"/>
      <c r="B379" s="218"/>
      <c r="C379" s="243" t="s">
        <v>938</v>
      </c>
      <c r="D379" s="220"/>
      <c r="E379" s="221"/>
      <c r="F379" s="219"/>
      <c r="G379" s="219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231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">
      <c r="A380" s="217"/>
      <c r="B380" s="218"/>
      <c r="C380" s="243" t="s">
        <v>1235</v>
      </c>
      <c r="D380" s="220"/>
      <c r="E380" s="221"/>
      <c r="F380" s="219"/>
      <c r="G380" s="21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231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">
      <c r="A381" s="217"/>
      <c r="B381" s="218"/>
      <c r="C381" s="243" t="s">
        <v>127</v>
      </c>
      <c r="D381" s="220"/>
      <c r="E381" s="221">
        <v>3</v>
      </c>
      <c r="F381" s="219"/>
      <c r="G381" s="219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231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">
      <c r="A382" s="229">
        <v>86</v>
      </c>
      <c r="B382" s="230" t="s">
        <v>1236</v>
      </c>
      <c r="C382" s="241" t="s">
        <v>1237</v>
      </c>
      <c r="D382" s="231" t="s">
        <v>258</v>
      </c>
      <c r="E382" s="232">
        <v>1</v>
      </c>
      <c r="F382" s="233"/>
      <c r="G382" s="234">
        <f>ROUND(E382*F382,2)</f>
        <v>0</v>
      </c>
      <c r="H382" s="233"/>
      <c r="I382" s="234">
        <f>ROUND(E382*H382,2)</f>
        <v>0</v>
      </c>
      <c r="J382" s="233"/>
      <c r="K382" s="234">
        <f>ROUND(E382*J382,2)</f>
        <v>0</v>
      </c>
      <c r="L382" s="234">
        <v>21</v>
      </c>
      <c r="M382" s="234">
        <f>G382*(1+L382/100)</f>
        <v>0</v>
      </c>
      <c r="N382" s="234">
        <v>3.1E-4</v>
      </c>
      <c r="O382" s="234">
        <f>ROUND(E382*N382,2)</f>
        <v>0</v>
      </c>
      <c r="P382" s="234">
        <v>0</v>
      </c>
      <c r="Q382" s="234">
        <f>ROUND(E382*P382,2)</f>
        <v>0</v>
      </c>
      <c r="R382" s="234" t="s">
        <v>727</v>
      </c>
      <c r="S382" s="234" t="s">
        <v>225</v>
      </c>
      <c r="T382" s="235" t="s">
        <v>225</v>
      </c>
      <c r="U382" s="219">
        <v>0.20699999999999999</v>
      </c>
      <c r="V382" s="219">
        <f>ROUND(E382*U382,2)</f>
        <v>0.21</v>
      </c>
      <c r="W382" s="219"/>
      <c r="X382" s="219" t="s">
        <v>226</v>
      </c>
      <c r="Y382" s="210"/>
      <c r="Z382" s="210"/>
      <c r="AA382" s="210"/>
      <c r="AB382" s="210"/>
      <c r="AC382" s="210"/>
      <c r="AD382" s="210"/>
      <c r="AE382" s="210"/>
      <c r="AF382" s="210"/>
      <c r="AG382" s="210" t="s">
        <v>1062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">
      <c r="A383" s="217"/>
      <c r="B383" s="218"/>
      <c r="C383" s="243" t="s">
        <v>938</v>
      </c>
      <c r="D383" s="220"/>
      <c r="E383" s="221"/>
      <c r="F383" s="219"/>
      <c r="G383" s="219"/>
      <c r="H383" s="219"/>
      <c r="I383" s="219"/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231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17"/>
      <c r="B384" s="218"/>
      <c r="C384" s="243" t="s">
        <v>1110</v>
      </c>
      <c r="D384" s="220"/>
      <c r="E384" s="221"/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231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">
      <c r="A385" s="217"/>
      <c r="B385" s="218"/>
      <c r="C385" s="243" t="s">
        <v>123</v>
      </c>
      <c r="D385" s="220"/>
      <c r="E385" s="221">
        <v>1</v>
      </c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231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">
      <c r="A386" s="229">
        <v>87</v>
      </c>
      <c r="B386" s="230" t="s">
        <v>1238</v>
      </c>
      <c r="C386" s="241" t="s">
        <v>1239</v>
      </c>
      <c r="D386" s="231" t="s">
        <v>258</v>
      </c>
      <c r="E386" s="232">
        <v>1</v>
      </c>
      <c r="F386" s="233"/>
      <c r="G386" s="234">
        <f>ROUND(E386*F386,2)</f>
        <v>0</v>
      </c>
      <c r="H386" s="233"/>
      <c r="I386" s="234">
        <f>ROUND(E386*H386,2)</f>
        <v>0</v>
      </c>
      <c r="J386" s="233"/>
      <c r="K386" s="234">
        <f>ROUND(E386*J386,2)</f>
        <v>0</v>
      </c>
      <c r="L386" s="234">
        <v>21</v>
      </c>
      <c r="M386" s="234">
        <f>G386*(1+L386/100)</f>
        <v>0</v>
      </c>
      <c r="N386" s="234">
        <v>1.8000000000000001E-4</v>
      </c>
      <c r="O386" s="234">
        <f>ROUND(E386*N386,2)</f>
        <v>0</v>
      </c>
      <c r="P386" s="234">
        <v>0</v>
      </c>
      <c r="Q386" s="234">
        <f>ROUND(E386*P386,2)</f>
        <v>0</v>
      </c>
      <c r="R386" s="234" t="s">
        <v>727</v>
      </c>
      <c r="S386" s="234" t="s">
        <v>225</v>
      </c>
      <c r="T386" s="235" t="s">
        <v>225</v>
      </c>
      <c r="U386" s="219">
        <v>0.16500000000000001</v>
      </c>
      <c r="V386" s="219">
        <f>ROUND(E386*U386,2)</f>
        <v>0.17</v>
      </c>
      <c r="W386" s="219"/>
      <c r="X386" s="219" t="s">
        <v>226</v>
      </c>
      <c r="Y386" s="210"/>
      <c r="Z386" s="210"/>
      <c r="AA386" s="210"/>
      <c r="AB386" s="210"/>
      <c r="AC386" s="210"/>
      <c r="AD386" s="210"/>
      <c r="AE386" s="210"/>
      <c r="AF386" s="210"/>
      <c r="AG386" s="210" t="s">
        <v>1062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17"/>
      <c r="B387" s="218"/>
      <c r="C387" s="243" t="s">
        <v>938</v>
      </c>
      <c r="D387" s="220"/>
      <c r="E387" s="221"/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231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">
      <c r="A388" s="217"/>
      <c r="B388" s="218"/>
      <c r="C388" s="243" t="s">
        <v>1110</v>
      </c>
      <c r="D388" s="220"/>
      <c r="E388" s="221"/>
      <c r="F388" s="219"/>
      <c r="G388" s="219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231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">
      <c r="A389" s="217"/>
      <c r="B389" s="218"/>
      <c r="C389" s="243" t="s">
        <v>123</v>
      </c>
      <c r="D389" s="220"/>
      <c r="E389" s="221">
        <v>1</v>
      </c>
      <c r="F389" s="219"/>
      <c r="G389" s="219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231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">
      <c r="A390" s="229">
        <v>88</v>
      </c>
      <c r="B390" s="230" t="s">
        <v>1240</v>
      </c>
      <c r="C390" s="241" t="s">
        <v>1241</v>
      </c>
      <c r="D390" s="231" t="s">
        <v>258</v>
      </c>
      <c r="E390" s="232">
        <v>1</v>
      </c>
      <c r="F390" s="233"/>
      <c r="G390" s="234">
        <f>ROUND(E390*F390,2)</f>
        <v>0</v>
      </c>
      <c r="H390" s="233"/>
      <c r="I390" s="234">
        <f>ROUND(E390*H390,2)</f>
        <v>0</v>
      </c>
      <c r="J390" s="233"/>
      <c r="K390" s="234">
        <f>ROUND(E390*J390,2)</f>
        <v>0</v>
      </c>
      <c r="L390" s="234">
        <v>21</v>
      </c>
      <c r="M390" s="234">
        <f>G390*(1+L390/100)</f>
        <v>0</v>
      </c>
      <c r="N390" s="234">
        <v>1.4999999999999999E-4</v>
      </c>
      <c r="O390" s="234">
        <f>ROUND(E390*N390,2)</f>
        <v>0</v>
      </c>
      <c r="P390" s="234">
        <v>0</v>
      </c>
      <c r="Q390" s="234">
        <f>ROUND(E390*P390,2)</f>
        <v>0</v>
      </c>
      <c r="R390" s="234"/>
      <c r="S390" s="234" t="s">
        <v>247</v>
      </c>
      <c r="T390" s="235" t="s">
        <v>248</v>
      </c>
      <c r="U390" s="219">
        <v>0</v>
      </c>
      <c r="V390" s="219">
        <f>ROUND(E390*U390,2)</f>
        <v>0</v>
      </c>
      <c r="W390" s="219"/>
      <c r="X390" s="219" t="s">
        <v>226</v>
      </c>
      <c r="Y390" s="210"/>
      <c r="Z390" s="210"/>
      <c r="AA390" s="210"/>
      <c r="AB390" s="210"/>
      <c r="AC390" s="210"/>
      <c r="AD390" s="210"/>
      <c r="AE390" s="210"/>
      <c r="AF390" s="210"/>
      <c r="AG390" s="210" t="s">
        <v>1062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">
      <c r="A391" s="217"/>
      <c r="B391" s="218"/>
      <c r="C391" s="243" t="s">
        <v>938</v>
      </c>
      <c r="D391" s="220"/>
      <c r="E391" s="221"/>
      <c r="F391" s="219"/>
      <c r="G391" s="219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231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">
      <c r="A392" s="217"/>
      <c r="B392" s="218"/>
      <c r="C392" s="243" t="s">
        <v>1110</v>
      </c>
      <c r="D392" s="220"/>
      <c r="E392" s="221"/>
      <c r="F392" s="219"/>
      <c r="G392" s="219"/>
      <c r="H392" s="219"/>
      <c r="I392" s="219"/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231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">
      <c r="A393" s="217"/>
      <c r="B393" s="218"/>
      <c r="C393" s="243" t="s">
        <v>123</v>
      </c>
      <c r="D393" s="220"/>
      <c r="E393" s="221">
        <v>1</v>
      </c>
      <c r="F393" s="219"/>
      <c r="G393" s="219"/>
      <c r="H393" s="219"/>
      <c r="I393" s="219"/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1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231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">
      <c r="A394" s="229">
        <v>89</v>
      </c>
      <c r="B394" s="230" t="s">
        <v>1242</v>
      </c>
      <c r="C394" s="241" t="s">
        <v>1243</v>
      </c>
      <c r="D394" s="231" t="s">
        <v>258</v>
      </c>
      <c r="E394" s="232">
        <v>1</v>
      </c>
      <c r="F394" s="233"/>
      <c r="G394" s="234">
        <f>ROUND(E394*F394,2)</f>
        <v>0</v>
      </c>
      <c r="H394" s="233"/>
      <c r="I394" s="234">
        <f>ROUND(E394*H394,2)</f>
        <v>0</v>
      </c>
      <c r="J394" s="233"/>
      <c r="K394" s="234">
        <f>ROUND(E394*J394,2)</f>
        <v>0</v>
      </c>
      <c r="L394" s="234">
        <v>21</v>
      </c>
      <c r="M394" s="234">
        <f>G394*(1+L394/100)</f>
        <v>0</v>
      </c>
      <c r="N394" s="234">
        <v>1.4999999999999999E-4</v>
      </c>
      <c r="O394" s="234">
        <f>ROUND(E394*N394,2)</f>
        <v>0</v>
      </c>
      <c r="P394" s="234">
        <v>0</v>
      </c>
      <c r="Q394" s="234">
        <f>ROUND(E394*P394,2)</f>
        <v>0</v>
      </c>
      <c r="R394" s="234"/>
      <c r="S394" s="234" t="s">
        <v>247</v>
      </c>
      <c r="T394" s="235" t="s">
        <v>248</v>
      </c>
      <c r="U394" s="219">
        <v>0</v>
      </c>
      <c r="V394" s="219">
        <f>ROUND(E394*U394,2)</f>
        <v>0</v>
      </c>
      <c r="W394" s="219"/>
      <c r="X394" s="219" t="s">
        <v>226</v>
      </c>
      <c r="Y394" s="210"/>
      <c r="Z394" s="210"/>
      <c r="AA394" s="210"/>
      <c r="AB394" s="210"/>
      <c r="AC394" s="210"/>
      <c r="AD394" s="210"/>
      <c r="AE394" s="210"/>
      <c r="AF394" s="210"/>
      <c r="AG394" s="210" t="s">
        <v>1062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">
      <c r="A395" s="217"/>
      <c r="B395" s="218"/>
      <c r="C395" s="243" t="s">
        <v>938</v>
      </c>
      <c r="D395" s="220"/>
      <c r="E395" s="221"/>
      <c r="F395" s="219"/>
      <c r="G395" s="219"/>
      <c r="H395" s="219"/>
      <c r="I395" s="219"/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231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">
      <c r="A396" s="217"/>
      <c r="B396" s="218"/>
      <c r="C396" s="243" t="s">
        <v>1110</v>
      </c>
      <c r="D396" s="220"/>
      <c r="E396" s="221"/>
      <c r="F396" s="219"/>
      <c r="G396" s="219"/>
      <c r="H396" s="219"/>
      <c r="I396" s="219"/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0"/>
      <c r="Z396" s="210"/>
      <c r="AA396" s="210"/>
      <c r="AB396" s="210"/>
      <c r="AC396" s="210"/>
      <c r="AD396" s="210"/>
      <c r="AE396" s="210"/>
      <c r="AF396" s="210"/>
      <c r="AG396" s="210" t="s">
        <v>231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">
      <c r="A397" s="217"/>
      <c r="B397" s="218"/>
      <c r="C397" s="243" t="s">
        <v>123</v>
      </c>
      <c r="D397" s="220"/>
      <c r="E397" s="221">
        <v>1</v>
      </c>
      <c r="F397" s="219"/>
      <c r="G397" s="219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231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">
      <c r="A398" s="229">
        <v>90</v>
      </c>
      <c r="B398" s="230" t="s">
        <v>1244</v>
      </c>
      <c r="C398" s="241" t="s">
        <v>1245</v>
      </c>
      <c r="D398" s="231" t="s">
        <v>258</v>
      </c>
      <c r="E398" s="232">
        <v>1</v>
      </c>
      <c r="F398" s="233"/>
      <c r="G398" s="234">
        <f>ROUND(E398*F398,2)</f>
        <v>0</v>
      </c>
      <c r="H398" s="233"/>
      <c r="I398" s="234">
        <f>ROUND(E398*H398,2)</f>
        <v>0</v>
      </c>
      <c r="J398" s="233"/>
      <c r="K398" s="234">
        <f>ROUND(E398*J398,2)</f>
        <v>0</v>
      </c>
      <c r="L398" s="234">
        <v>21</v>
      </c>
      <c r="M398" s="234">
        <f>G398*(1+L398/100)</f>
        <v>0</v>
      </c>
      <c r="N398" s="234">
        <v>0</v>
      </c>
      <c r="O398" s="234">
        <f>ROUND(E398*N398,2)</f>
        <v>0</v>
      </c>
      <c r="P398" s="234">
        <v>0</v>
      </c>
      <c r="Q398" s="234">
        <f>ROUND(E398*P398,2)</f>
        <v>0</v>
      </c>
      <c r="R398" s="234"/>
      <c r="S398" s="234" t="s">
        <v>247</v>
      </c>
      <c r="T398" s="235" t="s">
        <v>248</v>
      </c>
      <c r="U398" s="219">
        <v>0</v>
      </c>
      <c r="V398" s="219">
        <f>ROUND(E398*U398,2)</f>
        <v>0</v>
      </c>
      <c r="W398" s="219"/>
      <c r="X398" s="219" t="s">
        <v>226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1062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">
      <c r="A399" s="217"/>
      <c r="B399" s="218"/>
      <c r="C399" s="243" t="s">
        <v>938</v>
      </c>
      <c r="D399" s="220"/>
      <c r="E399" s="221"/>
      <c r="F399" s="219"/>
      <c r="G399" s="219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231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">
      <c r="A400" s="217"/>
      <c r="B400" s="218"/>
      <c r="C400" s="243" t="s">
        <v>1110</v>
      </c>
      <c r="D400" s="220"/>
      <c r="E400" s="221"/>
      <c r="F400" s="219"/>
      <c r="G400" s="219"/>
      <c r="H400" s="219"/>
      <c r="I400" s="219"/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0"/>
      <c r="Z400" s="210"/>
      <c r="AA400" s="210"/>
      <c r="AB400" s="210"/>
      <c r="AC400" s="210"/>
      <c r="AD400" s="210"/>
      <c r="AE400" s="210"/>
      <c r="AF400" s="210"/>
      <c r="AG400" s="210" t="s">
        <v>231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">
      <c r="A401" s="217"/>
      <c r="B401" s="218"/>
      <c r="C401" s="243" t="s">
        <v>123</v>
      </c>
      <c r="D401" s="220"/>
      <c r="E401" s="221">
        <v>1</v>
      </c>
      <c r="F401" s="219"/>
      <c r="G401" s="219"/>
      <c r="H401" s="219"/>
      <c r="I401" s="219"/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1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231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ht="22.5" outlineLevel="1" x14ac:dyDescent="0.2">
      <c r="A402" s="229">
        <v>91</v>
      </c>
      <c r="B402" s="230" t="s">
        <v>1246</v>
      </c>
      <c r="C402" s="241" t="s">
        <v>1247</v>
      </c>
      <c r="D402" s="231" t="s">
        <v>276</v>
      </c>
      <c r="E402" s="232">
        <v>191</v>
      </c>
      <c r="F402" s="233"/>
      <c r="G402" s="234">
        <f>ROUND(E402*F402,2)</f>
        <v>0</v>
      </c>
      <c r="H402" s="233"/>
      <c r="I402" s="234">
        <f>ROUND(E402*H402,2)</f>
        <v>0</v>
      </c>
      <c r="J402" s="233"/>
      <c r="K402" s="234">
        <f>ROUND(E402*J402,2)</f>
        <v>0</v>
      </c>
      <c r="L402" s="234">
        <v>21</v>
      </c>
      <c r="M402" s="234">
        <f>G402*(1+L402/100)</f>
        <v>0</v>
      </c>
      <c r="N402" s="234">
        <v>1.9000000000000001E-4</v>
      </c>
      <c r="O402" s="234">
        <f>ROUND(E402*N402,2)</f>
        <v>0.04</v>
      </c>
      <c r="P402" s="234">
        <v>0</v>
      </c>
      <c r="Q402" s="234">
        <f>ROUND(E402*P402,2)</f>
        <v>0</v>
      </c>
      <c r="R402" s="234"/>
      <c r="S402" s="234" t="s">
        <v>935</v>
      </c>
      <c r="T402" s="235" t="s">
        <v>936</v>
      </c>
      <c r="U402" s="219">
        <v>0</v>
      </c>
      <c r="V402" s="219">
        <f>ROUND(E402*U402,2)</f>
        <v>0</v>
      </c>
      <c r="W402" s="219"/>
      <c r="X402" s="219" t="s">
        <v>226</v>
      </c>
      <c r="Y402" s="210"/>
      <c r="Z402" s="210"/>
      <c r="AA402" s="210"/>
      <c r="AB402" s="210"/>
      <c r="AC402" s="210"/>
      <c r="AD402" s="210"/>
      <c r="AE402" s="210"/>
      <c r="AF402" s="210"/>
      <c r="AG402" s="210" t="s">
        <v>1062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">
      <c r="A403" s="217"/>
      <c r="B403" s="218"/>
      <c r="C403" s="243" t="s">
        <v>938</v>
      </c>
      <c r="D403" s="220"/>
      <c r="E403" s="221"/>
      <c r="F403" s="219"/>
      <c r="G403" s="219"/>
      <c r="H403" s="219"/>
      <c r="I403" s="219"/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231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">
      <c r="A404" s="217"/>
      <c r="B404" s="218"/>
      <c r="C404" s="243" t="s">
        <v>1248</v>
      </c>
      <c r="D404" s="220"/>
      <c r="E404" s="221"/>
      <c r="F404" s="219"/>
      <c r="G404" s="219"/>
      <c r="H404" s="219"/>
      <c r="I404" s="219"/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231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">
      <c r="A405" s="217"/>
      <c r="B405" s="218"/>
      <c r="C405" s="243" t="s">
        <v>1249</v>
      </c>
      <c r="D405" s="220"/>
      <c r="E405" s="221">
        <v>191</v>
      </c>
      <c r="F405" s="219"/>
      <c r="G405" s="219"/>
      <c r="H405" s="219"/>
      <c r="I405" s="219"/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19"/>
      <c r="U405" s="219"/>
      <c r="V405" s="219"/>
      <c r="W405" s="219"/>
      <c r="X405" s="219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231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ht="22.5" outlineLevel="1" x14ac:dyDescent="0.2">
      <c r="A406" s="229">
        <v>92</v>
      </c>
      <c r="B406" s="230" t="s">
        <v>1250</v>
      </c>
      <c r="C406" s="241" t="s">
        <v>1251</v>
      </c>
      <c r="D406" s="231" t="s">
        <v>276</v>
      </c>
      <c r="E406" s="232">
        <v>191</v>
      </c>
      <c r="F406" s="233"/>
      <c r="G406" s="234">
        <f>ROUND(E406*F406,2)</f>
        <v>0</v>
      </c>
      <c r="H406" s="233"/>
      <c r="I406" s="234">
        <f>ROUND(E406*H406,2)</f>
        <v>0</v>
      </c>
      <c r="J406" s="233"/>
      <c r="K406" s="234">
        <f>ROUND(E406*J406,2)</f>
        <v>0</v>
      </c>
      <c r="L406" s="234">
        <v>21</v>
      </c>
      <c r="M406" s="234">
        <f>G406*(1+L406/100)</f>
        <v>0</v>
      </c>
      <c r="N406" s="234">
        <v>1.0000000000000001E-5</v>
      </c>
      <c r="O406" s="234">
        <f>ROUND(E406*N406,2)</f>
        <v>0</v>
      </c>
      <c r="P406" s="234">
        <v>0</v>
      </c>
      <c r="Q406" s="234">
        <f>ROUND(E406*P406,2)</f>
        <v>0</v>
      </c>
      <c r="R406" s="234"/>
      <c r="S406" s="234" t="s">
        <v>935</v>
      </c>
      <c r="T406" s="235" t="s">
        <v>936</v>
      </c>
      <c r="U406" s="219">
        <v>0</v>
      </c>
      <c r="V406" s="219">
        <f>ROUND(E406*U406,2)</f>
        <v>0</v>
      </c>
      <c r="W406" s="219"/>
      <c r="X406" s="219" t="s">
        <v>226</v>
      </c>
      <c r="Y406" s="210"/>
      <c r="Z406" s="210"/>
      <c r="AA406" s="210"/>
      <c r="AB406" s="210"/>
      <c r="AC406" s="210"/>
      <c r="AD406" s="210"/>
      <c r="AE406" s="210"/>
      <c r="AF406" s="210"/>
      <c r="AG406" s="210" t="s">
        <v>1062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">
      <c r="A407" s="217"/>
      <c r="B407" s="218"/>
      <c r="C407" s="243" t="s">
        <v>938</v>
      </c>
      <c r="D407" s="220"/>
      <c r="E407" s="221"/>
      <c r="F407" s="219"/>
      <c r="G407" s="219"/>
      <c r="H407" s="219"/>
      <c r="I407" s="219"/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1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231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">
      <c r="A408" s="217"/>
      <c r="B408" s="218"/>
      <c r="C408" s="243" t="s">
        <v>1248</v>
      </c>
      <c r="D408" s="220"/>
      <c r="E408" s="221"/>
      <c r="F408" s="219"/>
      <c r="G408" s="219"/>
      <c r="H408" s="219"/>
      <c r="I408" s="219"/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0"/>
      <c r="Z408" s="210"/>
      <c r="AA408" s="210"/>
      <c r="AB408" s="210"/>
      <c r="AC408" s="210"/>
      <c r="AD408" s="210"/>
      <c r="AE408" s="210"/>
      <c r="AF408" s="210"/>
      <c r="AG408" s="210" t="s">
        <v>231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">
      <c r="A409" s="217"/>
      <c r="B409" s="218"/>
      <c r="C409" s="243" t="s">
        <v>1249</v>
      </c>
      <c r="D409" s="220"/>
      <c r="E409" s="221">
        <v>191</v>
      </c>
      <c r="F409" s="219"/>
      <c r="G409" s="219"/>
      <c r="H409" s="219"/>
      <c r="I409" s="219"/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1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231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">
      <c r="A410" s="229">
        <v>93</v>
      </c>
      <c r="B410" s="230" t="s">
        <v>1252</v>
      </c>
      <c r="C410" s="241" t="s">
        <v>1253</v>
      </c>
      <c r="D410" s="231" t="s">
        <v>1254</v>
      </c>
      <c r="E410" s="232">
        <v>1</v>
      </c>
      <c r="F410" s="233"/>
      <c r="G410" s="234">
        <f>ROUND(E410*F410,2)</f>
        <v>0</v>
      </c>
      <c r="H410" s="233"/>
      <c r="I410" s="234">
        <f>ROUND(E410*H410,2)</f>
        <v>0</v>
      </c>
      <c r="J410" s="233"/>
      <c r="K410" s="234">
        <f>ROUND(E410*J410,2)</f>
        <v>0</v>
      </c>
      <c r="L410" s="234">
        <v>21</v>
      </c>
      <c r="M410" s="234">
        <f>G410*(1+L410/100)</f>
        <v>0</v>
      </c>
      <c r="N410" s="234">
        <v>1.25E-3</v>
      </c>
      <c r="O410" s="234">
        <f>ROUND(E410*N410,2)</f>
        <v>0</v>
      </c>
      <c r="P410" s="234">
        <v>0</v>
      </c>
      <c r="Q410" s="234">
        <f>ROUND(E410*P410,2)</f>
        <v>0</v>
      </c>
      <c r="R410" s="234"/>
      <c r="S410" s="234" t="s">
        <v>247</v>
      </c>
      <c r="T410" s="235" t="s">
        <v>248</v>
      </c>
      <c r="U410" s="219">
        <v>0</v>
      </c>
      <c r="V410" s="219">
        <f>ROUND(E410*U410,2)</f>
        <v>0</v>
      </c>
      <c r="W410" s="219"/>
      <c r="X410" s="219" t="s">
        <v>226</v>
      </c>
      <c r="Y410" s="210"/>
      <c r="Z410" s="210"/>
      <c r="AA410" s="210"/>
      <c r="AB410" s="210"/>
      <c r="AC410" s="210"/>
      <c r="AD410" s="210"/>
      <c r="AE410" s="210"/>
      <c r="AF410" s="210"/>
      <c r="AG410" s="210" t="s">
        <v>1062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">
      <c r="A411" s="217"/>
      <c r="B411" s="218"/>
      <c r="C411" s="243" t="s">
        <v>938</v>
      </c>
      <c r="D411" s="220"/>
      <c r="E411" s="221"/>
      <c r="F411" s="219"/>
      <c r="G411" s="219"/>
      <c r="H411" s="219"/>
      <c r="I411" s="219"/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231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17"/>
      <c r="B412" s="218"/>
      <c r="C412" s="243" t="s">
        <v>1110</v>
      </c>
      <c r="D412" s="220"/>
      <c r="E412" s="221"/>
      <c r="F412" s="219"/>
      <c r="G412" s="219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231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">
      <c r="A413" s="217"/>
      <c r="B413" s="218"/>
      <c r="C413" s="243" t="s">
        <v>123</v>
      </c>
      <c r="D413" s="220"/>
      <c r="E413" s="221">
        <v>1</v>
      </c>
      <c r="F413" s="219"/>
      <c r="G413" s="219"/>
      <c r="H413" s="219"/>
      <c r="I413" s="219"/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1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231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">
      <c r="A414" s="229">
        <v>94</v>
      </c>
      <c r="B414" s="230" t="s">
        <v>1255</v>
      </c>
      <c r="C414" s="241" t="s">
        <v>1256</v>
      </c>
      <c r="D414" s="231" t="s">
        <v>1254</v>
      </c>
      <c r="E414" s="232">
        <v>1</v>
      </c>
      <c r="F414" s="233"/>
      <c r="G414" s="234">
        <f>ROUND(E414*F414,2)</f>
        <v>0</v>
      </c>
      <c r="H414" s="233"/>
      <c r="I414" s="234">
        <f>ROUND(E414*H414,2)</f>
        <v>0</v>
      </c>
      <c r="J414" s="233"/>
      <c r="K414" s="234">
        <f>ROUND(E414*J414,2)</f>
        <v>0</v>
      </c>
      <c r="L414" s="234">
        <v>21</v>
      </c>
      <c r="M414" s="234">
        <f>G414*(1+L414/100)</f>
        <v>0</v>
      </c>
      <c r="N414" s="234">
        <v>3.4199999999999999E-3</v>
      </c>
      <c r="O414" s="234">
        <f>ROUND(E414*N414,2)</f>
        <v>0</v>
      </c>
      <c r="P414" s="234">
        <v>0</v>
      </c>
      <c r="Q414" s="234">
        <f>ROUND(E414*P414,2)</f>
        <v>0</v>
      </c>
      <c r="R414" s="234"/>
      <c r="S414" s="234" t="s">
        <v>247</v>
      </c>
      <c r="T414" s="235" t="s">
        <v>248</v>
      </c>
      <c r="U414" s="219">
        <v>0</v>
      </c>
      <c r="V414" s="219">
        <f>ROUND(E414*U414,2)</f>
        <v>0</v>
      </c>
      <c r="W414" s="219"/>
      <c r="X414" s="219" t="s">
        <v>226</v>
      </c>
      <c r="Y414" s="210"/>
      <c r="Z414" s="210"/>
      <c r="AA414" s="210"/>
      <c r="AB414" s="210"/>
      <c r="AC414" s="210"/>
      <c r="AD414" s="210"/>
      <c r="AE414" s="210"/>
      <c r="AF414" s="210"/>
      <c r="AG414" s="210" t="s">
        <v>1062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17"/>
      <c r="B415" s="218"/>
      <c r="C415" s="243" t="s">
        <v>938</v>
      </c>
      <c r="D415" s="220"/>
      <c r="E415" s="221"/>
      <c r="F415" s="219"/>
      <c r="G415" s="219"/>
      <c r="H415" s="219"/>
      <c r="I415" s="219"/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0"/>
      <c r="Z415" s="210"/>
      <c r="AA415" s="210"/>
      <c r="AB415" s="210"/>
      <c r="AC415" s="210"/>
      <c r="AD415" s="210"/>
      <c r="AE415" s="210"/>
      <c r="AF415" s="210"/>
      <c r="AG415" s="210" t="s">
        <v>231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">
      <c r="A416" s="217"/>
      <c r="B416" s="218"/>
      <c r="C416" s="243" t="s">
        <v>1110</v>
      </c>
      <c r="D416" s="220"/>
      <c r="E416" s="221"/>
      <c r="F416" s="219"/>
      <c r="G416" s="219"/>
      <c r="H416" s="219"/>
      <c r="I416" s="219"/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19"/>
      <c r="Y416" s="210"/>
      <c r="Z416" s="210"/>
      <c r="AA416" s="210"/>
      <c r="AB416" s="210"/>
      <c r="AC416" s="210"/>
      <c r="AD416" s="210"/>
      <c r="AE416" s="210"/>
      <c r="AF416" s="210"/>
      <c r="AG416" s="210" t="s">
        <v>231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">
      <c r="A417" s="217"/>
      <c r="B417" s="218"/>
      <c r="C417" s="243" t="s">
        <v>123</v>
      </c>
      <c r="D417" s="220"/>
      <c r="E417" s="221">
        <v>1</v>
      </c>
      <c r="F417" s="219"/>
      <c r="G417" s="219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231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ht="22.5" outlineLevel="1" x14ac:dyDescent="0.2">
      <c r="A418" s="229">
        <v>95</v>
      </c>
      <c r="B418" s="230" t="s">
        <v>1257</v>
      </c>
      <c r="C418" s="241" t="s">
        <v>1258</v>
      </c>
      <c r="D418" s="231" t="s">
        <v>1254</v>
      </c>
      <c r="E418" s="232">
        <v>1</v>
      </c>
      <c r="F418" s="233"/>
      <c r="G418" s="234">
        <f>ROUND(E418*F418,2)</f>
        <v>0</v>
      </c>
      <c r="H418" s="233"/>
      <c r="I418" s="234">
        <f>ROUND(E418*H418,2)</f>
        <v>0</v>
      </c>
      <c r="J418" s="233"/>
      <c r="K418" s="234">
        <f>ROUND(E418*J418,2)</f>
        <v>0</v>
      </c>
      <c r="L418" s="234">
        <v>21</v>
      </c>
      <c r="M418" s="234">
        <f>G418*(1+L418/100)</f>
        <v>0</v>
      </c>
      <c r="N418" s="234">
        <v>0</v>
      </c>
      <c r="O418" s="234">
        <f>ROUND(E418*N418,2)</f>
        <v>0</v>
      </c>
      <c r="P418" s="234">
        <v>0</v>
      </c>
      <c r="Q418" s="234">
        <f>ROUND(E418*P418,2)</f>
        <v>0</v>
      </c>
      <c r="R418" s="234"/>
      <c r="S418" s="234" t="s">
        <v>247</v>
      </c>
      <c r="T418" s="235" t="s">
        <v>248</v>
      </c>
      <c r="U418" s="219">
        <v>0</v>
      </c>
      <c r="V418" s="219">
        <f>ROUND(E418*U418,2)</f>
        <v>0</v>
      </c>
      <c r="W418" s="219"/>
      <c r="X418" s="219" t="s">
        <v>226</v>
      </c>
      <c r="Y418" s="210"/>
      <c r="Z418" s="210"/>
      <c r="AA418" s="210"/>
      <c r="AB418" s="210"/>
      <c r="AC418" s="210"/>
      <c r="AD418" s="210"/>
      <c r="AE418" s="210"/>
      <c r="AF418" s="210"/>
      <c r="AG418" s="210" t="s">
        <v>1062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">
      <c r="A419" s="217"/>
      <c r="B419" s="218"/>
      <c r="C419" s="243" t="s">
        <v>938</v>
      </c>
      <c r="D419" s="220"/>
      <c r="E419" s="221"/>
      <c r="F419" s="219"/>
      <c r="G419" s="219"/>
      <c r="H419" s="219"/>
      <c r="I419" s="219"/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231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">
      <c r="A420" s="217"/>
      <c r="B420" s="218"/>
      <c r="C420" s="243" t="s">
        <v>1110</v>
      </c>
      <c r="D420" s="220"/>
      <c r="E420" s="221"/>
      <c r="F420" s="219"/>
      <c r="G420" s="219"/>
      <c r="H420" s="219"/>
      <c r="I420" s="219"/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19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231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">
      <c r="A421" s="217"/>
      <c r="B421" s="218"/>
      <c r="C421" s="243" t="s">
        <v>123</v>
      </c>
      <c r="D421" s="220"/>
      <c r="E421" s="221">
        <v>1</v>
      </c>
      <c r="F421" s="219"/>
      <c r="G421" s="219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231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22.5" outlineLevel="1" x14ac:dyDescent="0.2">
      <c r="A422" s="229">
        <v>96</v>
      </c>
      <c r="B422" s="230" t="s">
        <v>1259</v>
      </c>
      <c r="C422" s="241" t="s">
        <v>1260</v>
      </c>
      <c r="D422" s="231" t="s">
        <v>258</v>
      </c>
      <c r="E422" s="232">
        <v>1</v>
      </c>
      <c r="F422" s="233"/>
      <c r="G422" s="234">
        <f>ROUND(E422*F422,2)</f>
        <v>0</v>
      </c>
      <c r="H422" s="233"/>
      <c r="I422" s="234">
        <f>ROUND(E422*H422,2)</f>
        <v>0</v>
      </c>
      <c r="J422" s="233"/>
      <c r="K422" s="234">
        <f>ROUND(E422*J422,2)</f>
        <v>0</v>
      </c>
      <c r="L422" s="234">
        <v>21</v>
      </c>
      <c r="M422" s="234">
        <f>G422*(1+L422/100)</f>
        <v>0</v>
      </c>
      <c r="N422" s="234">
        <v>5.2999999999999998E-4</v>
      </c>
      <c r="O422" s="234">
        <f>ROUND(E422*N422,2)</f>
        <v>0</v>
      </c>
      <c r="P422" s="234">
        <v>0</v>
      </c>
      <c r="Q422" s="234">
        <f>ROUND(E422*P422,2)</f>
        <v>0</v>
      </c>
      <c r="R422" s="234"/>
      <c r="S422" s="234" t="s">
        <v>935</v>
      </c>
      <c r="T422" s="235" t="s">
        <v>936</v>
      </c>
      <c r="U422" s="219">
        <v>0</v>
      </c>
      <c r="V422" s="219">
        <f>ROUND(E422*U422,2)</f>
        <v>0</v>
      </c>
      <c r="W422" s="219"/>
      <c r="X422" s="219" t="s">
        <v>226</v>
      </c>
      <c r="Y422" s="210"/>
      <c r="Z422" s="210"/>
      <c r="AA422" s="210"/>
      <c r="AB422" s="210"/>
      <c r="AC422" s="210"/>
      <c r="AD422" s="210"/>
      <c r="AE422" s="210"/>
      <c r="AF422" s="210"/>
      <c r="AG422" s="210" t="s">
        <v>1062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">
      <c r="A423" s="217"/>
      <c r="B423" s="218"/>
      <c r="C423" s="243" t="s">
        <v>938</v>
      </c>
      <c r="D423" s="220"/>
      <c r="E423" s="221"/>
      <c r="F423" s="219"/>
      <c r="G423" s="219"/>
      <c r="H423" s="219"/>
      <c r="I423" s="219"/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231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">
      <c r="A424" s="217"/>
      <c r="B424" s="218"/>
      <c r="C424" s="243" t="s">
        <v>1110</v>
      </c>
      <c r="D424" s="220"/>
      <c r="E424" s="221"/>
      <c r="F424" s="219"/>
      <c r="G424" s="219"/>
      <c r="H424" s="219"/>
      <c r="I424" s="219"/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1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231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17"/>
      <c r="B425" s="218"/>
      <c r="C425" s="243" t="s">
        <v>123</v>
      </c>
      <c r="D425" s="220"/>
      <c r="E425" s="221">
        <v>1</v>
      </c>
      <c r="F425" s="219"/>
      <c r="G425" s="219"/>
      <c r="H425" s="219"/>
      <c r="I425" s="219"/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231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">
      <c r="A426" s="229">
        <v>97</v>
      </c>
      <c r="B426" s="230" t="s">
        <v>1261</v>
      </c>
      <c r="C426" s="241" t="s">
        <v>1262</v>
      </c>
      <c r="D426" s="231" t="s">
        <v>258</v>
      </c>
      <c r="E426" s="232">
        <v>1</v>
      </c>
      <c r="F426" s="233"/>
      <c r="G426" s="234">
        <f>ROUND(E426*F426,2)</f>
        <v>0</v>
      </c>
      <c r="H426" s="233"/>
      <c r="I426" s="234">
        <f>ROUND(E426*H426,2)</f>
        <v>0</v>
      </c>
      <c r="J426" s="233"/>
      <c r="K426" s="234">
        <f>ROUND(E426*J426,2)</f>
        <v>0</v>
      </c>
      <c r="L426" s="234">
        <v>21</v>
      </c>
      <c r="M426" s="234">
        <f>G426*(1+L426/100)</f>
        <v>0</v>
      </c>
      <c r="N426" s="234">
        <v>2.2000000000000001E-4</v>
      </c>
      <c r="O426" s="234">
        <f>ROUND(E426*N426,2)</f>
        <v>0</v>
      </c>
      <c r="P426" s="234">
        <v>0</v>
      </c>
      <c r="Q426" s="234">
        <f>ROUND(E426*P426,2)</f>
        <v>0</v>
      </c>
      <c r="R426" s="234"/>
      <c r="S426" s="234" t="s">
        <v>935</v>
      </c>
      <c r="T426" s="235" t="s">
        <v>936</v>
      </c>
      <c r="U426" s="219">
        <v>0</v>
      </c>
      <c r="V426" s="219">
        <f>ROUND(E426*U426,2)</f>
        <v>0</v>
      </c>
      <c r="W426" s="219"/>
      <c r="X426" s="219" t="s">
        <v>226</v>
      </c>
      <c r="Y426" s="210"/>
      <c r="Z426" s="210"/>
      <c r="AA426" s="210"/>
      <c r="AB426" s="210"/>
      <c r="AC426" s="210"/>
      <c r="AD426" s="210"/>
      <c r="AE426" s="210"/>
      <c r="AF426" s="210"/>
      <c r="AG426" s="210" t="s">
        <v>1062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">
      <c r="A427" s="217"/>
      <c r="B427" s="218"/>
      <c r="C427" s="243" t="s">
        <v>938</v>
      </c>
      <c r="D427" s="220"/>
      <c r="E427" s="221"/>
      <c r="F427" s="219"/>
      <c r="G427" s="219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231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">
      <c r="A428" s="217"/>
      <c r="B428" s="218"/>
      <c r="C428" s="243" t="s">
        <v>1110</v>
      </c>
      <c r="D428" s="220"/>
      <c r="E428" s="221"/>
      <c r="F428" s="219"/>
      <c r="G428" s="219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231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17"/>
      <c r="B429" s="218"/>
      <c r="C429" s="243" t="s">
        <v>123</v>
      </c>
      <c r="D429" s="220"/>
      <c r="E429" s="221">
        <v>1</v>
      </c>
      <c r="F429" s="219"/>
      <c r="G429" s="219"/>
      <c r="H429" s="219"/>
      <c r="I429" s="219"/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19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231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ht="22.5" outlineLevel="1" x14ac:dyDescent="0.2">
      <c r="A430" s="253">
        <v>98</v>
      </c>
      <c r="B430" s="254" t="s">
        <v>1263</v>
      </c>
      <c r="C430" s="264" t="s">
        <v>1264</v>
      </c>
      <c r="D430" s="255" t="s">
        <v>0</v>
      </c>
      <c r="E430" s="256">
        <v>1777.231</v>
      </c>
      <c r="F430" s="257"/>
      <c r="G430" s="258">
        <f>ROUND(E430*F430,2)</f>
        <v>0</v>
      </c>
      <c r="H430" s="257"/>
      <c r="I430" s="258">
        <f>ROUND(E430*H430,2)</f>
        <v>0</v>
      </c>
      <c r="J430" s="257"/>
      <c r="K430" s="258">
        <f>ROUND(E430*J430,2)</f>
        <v>0</v>
      </c>
      <c r="L430" s="258">
        <v>21</v>
      </c>
      <c r="M430" s="258">
        <f>G430*(1+L430/100)</f>
        <v>0</v>
      </c>
      <c r="N430" s="258">
        <v>0</v>
      </c>
      <c r="O430" s="258">
        <f>ROUND(E430*N430,2)</f>
        <v>0</v>
      </c>
      <c r="P430" s="258">
        <v>0</v>
      </c>
      <c r="Q430" s="258">
        <f>ROUND(E430*P430,2)</f>
        <v>0</v>
      </c>
      <c r="R430" s="258"/>
      <c r="S430" s="258" t="s">
        <v>935</v>
      </c>
      <c r="T430" s="259" t="s">
        <v>936</v>
      </c>
      <c r="U430" s="219">
        <v>0</v>
      </c>
      <c r="V430" s="219">
        <f>ROUND(E430*U430,2)</f>
        <v>0</v>
      </c>
      <c r="W430" s="219"/>
      <c r="X430" s="219" t="s">
        <v>226</v>
      </c>
      <c r="Y430" s="210"/>
      <c r="Z430" s="210"/>
      <c r="AA430" s="210"/>
      <c r="AB430" s="210"/>
      <c r="AC430" s="210"/>
      <c r="AD430" s="210"/>
      <c r="AE430" s="210"/>
      <c r="AF430" s="210"/>
      <c r="AG430" s="210" t="s">
        <v>1062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x14ac:dyDescent="0.2">
      <c r="A431" s="223" t="s">
        <v>219</v>
      </c>
      <c r="B431" s="224" t="s">
        <v>171</v>
      </c>
      <c r="C431" s="240" t="s">
        <v>172</v>
      </c>
      <c r="D431" s="225"/>
      <c r="E431" s="226"/>
      <c r="F431" s="227"/>
      <c r="G431" s="227">
        <f>SUMIF(AG432:AG541,"&lt;&gt;NOR",G432:G541)</f>
        <v>0</v>
      </c>
      <c r="H431" s="227"/>
      <c r="I431" s="227">
        <f>SUM(I432:I541)</f>
        <v>0</v>
      </c>
      <c r="J431" s="227"/>
      <c r="K431" s="227">
        <f>SUM(K432:K541)</f>
        <v>0</v>
      </c>
      <c r="L431" s="227"/>
      <c r="M431" s="227">
        <f>SUM(M432:M541)</f>
        <v>0</v>
      </c>
      <c r="N431" s="227"/>
      <c r="O431" s="227">
        <f>SUM(O432:O541)</f>
        <v>0.09</v>
      </c>
      <c r="P431" s="227"/>
      <c r="Q431" s="227">
        <f>SUM(Q432:Q541)</f>
        <v>0</v>
      </c>
      <c r="R431" s="227"/>
      <c r="S431" s="227"/>
      <c r="T431" s="228"/>
      <c r="U431" s="222"/>
      <c r="V431" s="222">
        <f>SUM(V432:V541)</f>
        <v>0</v>
      </c>
      <c r="W431" s="222"/>
      <c r="X431" s="222"/>
      <c r="AG431" t="s">
        <v>220</v>
      </c>
    </row>
    <row r="432" spans="1:60" outlineLevel="1" x14ac:dyDescent="0.2">
      <c r="A432" s="229">
        <v>99</v>
      </c>
      <c r="B432" s="230" t="s">
        <v>1265</v>
      </c>
      <c r="C432" s="241" t="s">
        <v>1266</v>
      </c>
      <c r="D432" s="231" t="s">
        <v>258</v>
      </c>
      <c r="E432" s="232">
        <v>1</v>
      </c>
      <c r="F432" s="233"/>
      <c r="G432" s="234">
        <f>ROUND(E432*F432,2)</f>
        <v>0</v>
      </c>
      <c r="H432" s="233"/>
      <c r="I432" s="234">
        <f>ROUND(E432*H432,2)</f>
        <v>0</v>
      </c>
      <c r="J432" s="233"/>
      <c r="K432" s="234">
        <f>ROUND(E432*J432,2)</f>
        <v>0</v>
      </c>
      <c r="L432" s="234">
        <v>21</v>
      </c>
      <c r="M432" s="234">
        <f>G432*(1+L432/100)</f>
        <v>0</v>
      </c>
      <c r="N432" s="234">
        <v>0</v>
      </c>
      <c r="O432" s="234">
        <f>ROUND(E432*N432,2)</f>
        <v>0</v>
      </c>
      <c r="P432" s="234">
        <v>0</v>
      </c>
      <c r="Q432" s="234">
        <f>ROUND(E432*P432,2)</f>
        <v>0</v>
      </c>
      <c r="R432" s="234"/>
      <c r="S432" s="234" t="s">
        <v>247</v>
      </c>
      <c r="T432" s="235" t="s">
        <v>248</v>
      </c>
      <c r="U432" s="219">
        <v>0</v>
      </c>
      <c r="V432" s="219">
        <f>ROUND(E432*U432,2)</f>
        <v>0</v>
      </c>
      <c r="W432" s="219"/>
      <c r="X432" s="219" t="s">
        <v>226</v>
      </c>
      <c r="Y432" s="210"/>
      <c r="Z432" s="210"/>
      <c r="AA432" s="210"/>
      <c r="AB432" s="210"/>
      <c r="AC432" s="210"/>
      <c r="AD432" s="210"/>
      <c r="AE432" s="210"/>
      <c r="AF432" s="210"/>
      <c r="AG432" s="210" t="s">
        <v>1062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17"/>
      <c r="B433" s="218"/>
      <c r="C433" s="243" t="s">
        <v>938</v>
      </c>
      <c r="D433" s="220"/>
      <c r="E433" s="221"/>
      <c r="F433" s="219"/>
      <c r="G433" s="219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231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">
      <c r="A434" s="217"/>
      <c r="B434" s="218"/>
      <c r="C434" s="243" t="s">
        <v>1110</v>
      </c>
      <c r="D434" s="220"/>
      <c r="E434" s="221"/>
      <c r="F434" s="219"/>
      <c r="G434" s="219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231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">
      <c r="A435" s="217"/>
      <c r="B435" s="218"/>
      <c r="C435" s="243" t="s">
        <v>123</v>
      </c>
      <c r="D435" s="220"/>
      <c r="E435" s="221">
        <v>1</v>
      </c>
      <c r="F435" s="219"/>
      <c r="G435" s="219"/>
      <c r="H435" s="219"/>
      <c r="I435" s="219"/>
      <c r="J435" s="219"/>
      <c r="K435" s="219"/>
      <c r="L435" s="219"/>
      <c r="M435" s="219"/>
      <c r="N435" s="219"/>
      <c r="O435" s="219"/>
      <c r="P435" s="219"/>
      <c r="Q435" s="219"/>
      <c r="R435" s="219"/>
      <c r="S435" s="219"/>
      <c r="T435" s="219"/>
      <c r="U435" s="219"/>
      <c r="V435" s="219"/>
      <c r="W435" s="219"/>
      <c r="X435" s="21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231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">
      <c r="A436" s="229">
        <v>100</v>
      </c>
      <c r="B436" s="230" t="s">
        <v>1267</v>
      </c>
      <c r="C436" s="241" t="s">
        <v>1268</v>
      </c>
      <c r="D436" s="231" t="s">
        <v>258</v>
      </c>
      <c r="E436" s="232">
        <v>1</v>
      </c>
      <c r="F436" s="233"/>
      <c r="G436" s="234">
        <f>ROUND(E436*F436,2)</f>
        <v>0</v>
      </c>
      <c r="H436" s="233"/>
      <c r="I436" s="234">
        <f>ROUND(E436*H436,2)</f>
        <v>0</v>
      </c>
      <c r="J436" s="233"/>
      <c r="K436" s="234">
        <f>ROUND(E436*J436,2)</f>
        <v>0</v>
      </c>
      <c r="L436" s="234">
        <v>21</v>
      </c>
      <c r="M436" s="234">
        <f>G436*(1+L436/100)</f>
        <v>0</v>
      </c>
      <c r="N436" s="234">
        <v>0</v>
      </c>
      <c r="O436" s="234">
        <f>ROUND(E436*N436,2)</f>
        <v>0</v>
      </c>
      <c r="P436" s="234">
        <v>0</v>
      </c>
      <c r="Q436" s="234">
        <f>ROUND(E436*P436,2)</f>
        <v>0</v>
      </c>
      <c r="R436" s="234"/>
      <c r="S436" s="234" t="s">
        <v>247</v>
      </c>
      <c r="T436" s="235" t="s">
        <v>248</v>
      </c>
      <c r="U436" s="219">
        <v>0</v>
      </c>
      <c r="V436" s="219">
        <f>ROUND(E436*U436,2)</f>
        <v>0</v>
      </c>
      <c r="W436" s="219"/>
      <c r="X436" s="219" t="s">
        <v>226</v>
      </c>
      <c r="Y436" s="210"/>
      <c r="Z436" s="210"/>
      <c r="AA436" s="210"/>
      <c r="AB436" s="210"/>
      <c r="AC436" s="210"/>
      <c r="AD436" s="210"/>
      <c r="AE436" s="210"/>
      <c r="AF436" s="210"/>
      <c r="AG436" s="210" t="s">
        <v>1062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">
      <c r="A437" s="217"/>
      <c r="B437" s="218"/>
      <c r="C437" s="243" t="s">
        <v>938</v>
      </c>
      <c r="D437" s="220"/>
      <c r="E437" s="221"/>
      <c r="F437" s="219"/>
      <c r="G437" s="219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231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">
      <c r="A438" s="217"/>
      <c r="B438" s="218"/>
      <c r="C438" s="243" t="s">
        <v>1110</v>
      </c>
      <c r="D438" s="220"/>
      <c r="E438" s="221"/>
      <c r="F438" s="219"/>
      <c r="G438" s="219"/>
      <c r="H438" s="219"/>
      <c r="I438" s="219"/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231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">
      <c r="A439" s="217"/>
      <c r="B439" s="218"/>
      <c r="C439" s="243" t="s">
        <v>123</v>
      </c>
      <c r="D439" s="220"/>
      <c r="E439" s="221">
        <v>1</v>
      </c>
      <c r="F439" s="219"/>
      <c r="G439" s="219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231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">
      <c r="A440" s="229">
        <v>101</v>
      </c>
      <c r="B440" s="230" t="s">
        <v>1269</v>
      </c>
      <c r="C440" s="241" t="s">
        <v>1270</v>
      </c>
      <c r="D440" s="231" t="s">
        <v>258</v>
      </c>
      <c r="E440" s="232">
        <v>1</v>
      </c>
      <c r="F440" s="233"/>
      <c r="G440" s="234">
        <f>ROUND(E440*F440,2)</f>
        <v>0</v>
      </c>
      <c r="H440" s="233"/>
      <c r="I440" s="234">
        <f>ROUND(E440*H440,2)</f>
        <v>0</v>
      </c>
      <c r="J440" s="233"/>
      <c r="K440" s="234">
        <f>ROUND(E440*J440,2)</f>
        <v>0</v>
      </c>
      <c r="L440" s="234">
        <v>21</v>
      </c>
      <c r="M440" s="234">
        <f>G440*(1+L440/100)</f>
        <v>0</v>
      </c>
      <c r="N440" s="234">
        <v>0</v>
      </c>
      <c r="O440" s="234">
        <f>ROUND(E440*N440,2)</f>
        <v>0</v>
      </c>
      <c r="P440" s="234">
        <v>0</v>
      </c>
      <c r="Q440" s="234">
        <f>ROUND(E440*P440,2)</f>
        <v>0</v>
      </c>
      <c r="R440" s="234"/>
      <c r="S440" s="234" t="s">
        <v>247</v>
      </c>
      <c r="T440" s="235" t="s">
        <v>248</v>
      </c>
      <c r="U440" s="219">
        <v>0</v>
      </c>
      <c r="V440" s="219">
        <f>ROUND(E440*U440,2)</f>
        <v>0</v>
      </c>
      <c r="W440" s="219"/>
      <c r="X440" s="219" t="s">
        <v>226</v>
      </c>
      <c r="Y440" s="210"/>
      <c r="Z440" s="210"/>
      <c r="AA440" s="210"/>
      <c r="AB440" s="210"/>
      <c r="AC440" s="210"/>
      <c r="AD440" s="210"/>
      <c r="AE440" s="210"/>
      <c r="AF440" s="210"/>
      <c r="AG440" s="210" t="s">
        <v>1062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17"/>
      <c r="B441" s="218"/>
      <c r="C441" s="243" t="s">
        <v>938</v>
      </c>
      <c r="D441" s="220"/>
      <c r="E441" s="221"/>
      <c r="F441" s="219"/>
      <c r="G441" s="219"/>
      <c r="H441" s="219"/>
      <c r="I441" s="219"/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231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">
      <c r="A442" s="217"/>
      <c r="B442" s="218"/>
      <c r="C442" s="243" t="s">
        <v>1110</v>
      </c>
      <c r="D442" s="220"/>
      <c r="E442" s="221"/>
      <c r="F442" s="219"/>
      <c r="G442" s="219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231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">
      <c r="A443" s="217"/>
      <c r="B443" s="218"/>
      <c r="C443" s="243" t="s">
        <v>123</v>
      </c>
      <c r="D443" s="220"/>
      <c r="E443" s="221">
        <v>1</v>
      </c>
      <c r="F443" s="219"/>
      <c r="G443" s="219"/>
      <c r="H443" s="219"/>
      <c r="I443" s="219"/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231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">
      <c r="A444" s="229">
        <v>102</v>
      </c>
      <c r="B444" s="230" t="s">
        <v>1271</v>
      </c>
      <c r="C444" s="241" t="s">
        <v>1272</v>
      </c>
      <c r="D444" s="231" t="s">
        <v>1254</v>
      </c>
      <c r="E444" s="232">
        <v>1</v>
      </c>
      <c r="F444" s="233"/>
      <c r="G444" s="234">
        <f>ROUND(E444*F444,2)</f>
        <v>0</v>
      </c>
      <c r="H444" s="233"/>
      <c r="I444" s="234">
        <f>ROUND(E444*H444,2)</f>
        <v>0</v>
      </c>
      <c r="J444" s="233"/>
      <c r="K444" s="234">
        <f>ROUND(E444*J444,2)</f>
        <v>0</v>
      </c>
      <c r="L444" s="234">
        <v>21</v>
      </c>
      <c r="M444" s="234">
        <f>G444*(1+L444/100)</f>
        <v>0</v>
      </c>
      <c r="N444" s="234">
        <v>0</v>
      </c>
      <c r="O444" s="234">
        <f>ROUND(E444*N444,2)</f>
        <v>0</v>
      </c>
      <c r="P444" s="234">
        <v>0</v>
      </c>
      <c r="Q444" s="234">
        <f>ROUND(E444*P444,2)</f>
        <v>0</v>
      </c>
      <c r="R444" s="234"/>
      <c r="S444" s="234" t="s">
        <v>247</v>
      </c>
      <c r="T444" s="235" t="s">
        <v>248</v>
      </c>
      <c r="U444" s="219">
        <v>0</v>
      </c>
      <c r="V444" s="219">
        <f>ROUND(E444*U444,2)</f>
        <v>0</v>
      </c>
      <c r="W444" s="219"/>
      <c r="X444" s="219" t="s">
        <v>226</v>
      </c>
      <c r="Y444" s="210"/>
      <c r="Z444" s="210"/>
      <c r="AA444" s="210"/>
      <c r="AB444" s="210"/>
      <c r="AC444" s="210"/>
      <c r="AD444" s="210"/>
      <c r="AE444" s="210"/>
      <c r="AF444" s="210"/>
      <c r="AG444" s="210" t="s">
        <v>1062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">
      <c r="A445" s="217"/>
      <c r="B445" s="218"/>
      <c r="C445" s="243" t="s">
        <v>938</v>
      </c>
      <c r="D445" s="220"/>
      <c r="E445" s="221"/>
      <c r="F445" s="219"/>
      <c r="G445" s="219"/>
      <c r="H445" s="219"/>
      <c r="I445" s="219"/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231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">
      <c r="A446" s="217"/>
      <c r="B446" s="218"/>
      <c r="C446" s="243" t="s">
        <v>1110</v>
      </c>
      <c r="D446" s="220"/>
      <c r="E446" s="221"/>
      <c r="F446" s="219"/>
      <c r="G446" s="219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231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17"/>
      <c r="B447" s="218"/>
      <c r="C447" s="243" t="s">
        <v>123</v>
      </c>
      <c r="D447" s="220"/>
      <c r="E447" s="221">
        <v>1</v>
      </c>
      <c r="F447" s="219"/>
      <c r="G447" s="219"/>
      <c r="H447" s="219"/>
      <c r="I447" s="219"/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0"/>
      <c r="Z447" s="210"/>
      <c r="AA447" s="210"/>
      <c r="AB447" s="210"/>
      <c r="AC447" s="210"/>
      <c r="AD447" s="210"/>
      <c r="AE447" s="210"/>
      <c r="AF447" s="210"/>
      <c r="AG447" s="210" t="s">
        <v>231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">
      <c r="A448" s="229">
        <v>103</v>
      </c>
      <c r="B448" s="230" t="s">
        <v>1273</v>
      </c>
      <c r="C448" s="241" t="s">
        <v>1274</v>
      </c>
      <c r="D448" s="231" t="s">
        <v>258</v>
      </c>
      <c r="E448" s="232">
        <v>1</v>
      </c>
      <c r="F448" s="233"/>
      <c r="G448" s="234">
        <f>ROUND(E448*F448,2)</f>
        <v>0</v>
      </c>
      <c r="H448" s="233"/>
      <c r="I448" s="234">
        <f>ROUND(E448*H448,2)</f>
        <v>0</v>
      </c>
      <c r="J448" s="233"/>
      <c r="K448" s="234">
        <f>ROUND(E448*J448,2)</f>
        <v>0</v>
      </c>
      <c r="L448" s="234">
        <v>21</v>
      </c>
      <c r="M448" s="234">
        <f>G448*(1+L448/100)</f>
        <v>0</v>
      </c>
      <c r="N448" s="234">
        <v>0</v>
      </c>
      <c r="O448" s="234">
        <f>ROUND(E448*N448,2)</f>
        <v>0</v>
      </c>
      <c r="P448" s="234">
        <v>0</v>
      </c>
      <c r="Q448" s="234">
        <f>ROUND(E448*P448,2)</f>
        <v>0</v>
      </c>
      <c r="R448" s="234"/>
      <c r="S448" s="234" t="s">
        <v>247</v>
      </c>
      <c r="T448" s="235" t="s">
        <v>248</v>
      </c>
      <c r="U448" s="219">
        <v>0</v>
      </c>
      <c r="V448" s="219">
        <f>ROUND(E448*U448,2)</f>
        <v>0</v>
      </c>
      <c r="W448" s="219"/>
      <c r="X448" s="219" t="s">
        <v>226</v>
      </c>
      <c r="Y448" s="210"/>
      <c r="Z448" s="210"/>
      <c r="AA448" s="210"/>
      <c r="AB448" s="210"/>
      <c r="AC448" s="210"/>
      <c r="AD448" s="210"/>
      <c r="AE448" s="210"/>
      <c r="AF448" s="210"/>
      <c r="AG448" s="210" t="s">
        <v>1062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">
      <c r="A449" s="217"/>
      <c r="B449" s="218"/>
      <c r="C449" s="243" t="s">
        <v>938</v>
      </c>
      <c r="D449" s="220"/>
      <c r="E449" s="221"/>
      <c r="F449" s="219"/>
      <c r="G449" s="219"/>
      <c r="H449" s="219"/>
      <c r="I449" s="219"/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19"/>
      <c r="Y449" s="210"/>
      <c r="Z449" s="210"/>
      <c r="AA449" s="210"/>
      <c r="AB449" s="210"/>
      <c r="AC449" s="210"/>
      <c r="AD449" s="210"/>
      <c r="AE449" s="210"/>
      <c r="AF449" s="210"/>
      <c r="AG449" s="210" t="s">
        <v>231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">
      <c r="A450" s="217"/>
      <c r="B450" s="218"/>
      <c r="C450" s="243" t="s">
        <v>1110</v>
      </c>
      <c r="D450" s="220"/>
      <c r="E450" s="221"/>
      <c r="F450" s="219"/>
      <c r="G450" s="219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231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">
      <c r="A451" s="217"/>
      <c r="B451" s="218"/>
      <c r="C451" s="243" t="s">
        <v>123</v>
      </c>
      <c r="D451" s="220"/>
      <c r="E451" s="221">
        <v>1</v>
      </c>
      <c r="F451" s="219"/>
      <c r="G451" s="219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231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">
      <c r="A452" s="229">
        <v>104</v>
      </c>
      <c r="B452" s="230" t="s">
        <v>1275</v>
      </c>
      <c r="C452" s="241" t="s">
        <v>1276</v>
      </c>
      <c r="D452" s="231" t="s">
        <v>1254</v>
      </c>
      <c r="E452" s="232">
        <v>4</v>
      </c>
      <c r="F452" s="233"/>
      <c r="G452" s="234">
        <f>ROUND(E452*F452,2)</f>
        <v>0</v>
      </c>
      <c r="H452" s="233"/>
      <c r="I452" s="234">
        <f>ROUND(E452*H452,2)</f>
        <v>0</v>
      </c>
      <c r="J452" s="233"/>
      <c r="K452" s="234">
        <f>ROUND(E452*J452,2)</f>
        <v>0</v>
      </c>
      <c r="L452" s="234">
        <v>21</v>
      </c>
      <c r="M452" s="234">
        <f>G452*(1+L452/100)</f>
        <v>0</v>
      </c>
      <c r="N452" s="234">
        <v>0</v>
      </c>
      <c r="O452" s="234">
        <f>ROUND(E452*N452,2)</f>
        <v>0</v>
      </c>
      <c r="P452" s="234">
        <v>0</v>
      </c>
      <c r="Q452" s="234">
        <f>ROUND(E452*P452,2)</f>
        <v>0</v>
      </c>
      <c r="R452" s="234"/>
      <c r="S452" s="234" t="s">
        <v>247</v>
      </c>
      <c r="T452" s="235" t="s">
        <v>248</v>
      </c>
      <c r="U452" s="219">
        <v>0</v>
      </c>
      <c r="V452" s="219">
        <f>ROUND(E452*U452,2)</f>
        <v>0</v>
      </c>
      <c r="W452" s="219"/>
      <c r="X452" s="219" t="s">
        <v>226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1062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">
      <c r="A453" s="217"/>
      <c r="B453" s="218"/>
      <c r="C453" s="243" t="s">
        <v>938</v>
      </c>
      <c r="D453" s="220"/>
      <c r="E453" s="221"/>
      <c r="F453" s="219"/>
      <c r="G453" s="219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231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">
      <c r="A454" s="217"/>
      <c r="B454" s="218"/>
      <c r="C454" s="243" t="s">
        <v>1009</v>
      </c>
      <c r="D454" s="220"/>
      <c r="E454" s="221"/>
      <c r="F454" s="219"/>
      <c r="G454" s="219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231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">
      <c r="A455" s="217"/>
      <c r="B455" s="218"/>
      <c r="C455" s="243" t="s">
        <v>129</v>
      </c>
      <c r="D455" s="220"/>
      <c r="E455" s="221">
        <v>4</v>
      </c>
      <c r="F455" s="219"/>
      <c r="G455" s="219"/>
      <c r="H455" s="219"/>
      <c r="I455" s="219"/>
      <c r="J455" s="219"/>
      <c r="K455" s="219"/>
      <c r="L455" s="219"/>
      <c r="M455" s="219"/>
      <c r="N455" s="219"/>
      <c r="O455" s="219"/>
      <c r="P455" s="219"/>
      <c r="Q455" s="219"/>
      <c r="R455" s="219"/>
      <c r="S455" s="219"/>
      <c r="T455" s="219"/>
      <c r="U455" s="219"/>
      <c r="V455" s="219"/>
      <c r="W455" s="219"/>
      <c r="X455" s="219"/>
      <c r="Y455" s="210"/>
      <c r="Z455" s="210"/>
      <c r="AA455" s="210"/>
      <c r="AB455" s="210"/>
      <c r="AC455" s="210"/>
      <c r="AD455" s="210"/>
      <c r="AE455" s="210"/>
      <c r="AF455" s="210"/>
      <c r="AG455" s="210" t="s">
        <v>231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">
      <c r="A456" s="229">
        <v>105</v>
      </c>
      <c r="B456" s="230" t="s">
        <v>1277</v>
      </c>
      <c r="C456" s="241" t="s">
        <v>1278</v>
      </c>
      <c r="D456" s="231" t="s">
        <v>1254</v>
      </c>
      <c r="E456" s="232">
        <v>2</v>
      </c>
      <c r="F456" s="233"/>
      <c r="G456" s="234">
        <f>ROUND(E456*F456,2)</f>
        <v>0</v>
      </c>
      <c r="H456" s="233"/>
      <c r="I456" s="234">
        <f>ROUND(E456*H456,2)</f>
        <v>0</v>
      </c>
      <c r="J456" s="233"/>
      <c r="K456" s="234">
        <f>ROUND(E456*J456,2)</f>
        <v>0</v>
      </c>
      <c r="L456" s="234">
        <v>21</v>
      </c>
      <c r="M456" s="234">
        <f>G456*(1+L456/100)</f>
        <v>0</v>
      </c>
      <c r="N456" s="234">
        <v>0</v>
      </c>
      <c r="O456" s="234">
        <f>ROUND(E456*N456,2)</f>
        <v>0</v>
      </c>
      <c r="P456" s="234">
        <v>0</v>
      </c>
      <c r="Q456" s="234">
        <f>ROUND(E456*P456,2)</f>
        <v>0</v>
      </c>
      <c r="R456" s="234"/>
      <c r="S456" s="234" t="s">
        <v>247</v>
      </c>
      <c r="T456" s="235" t="s">
        <v>248</v>
      </c>
      <c r="U456" s="219">
        <v>0</v>
      </c>
      <c r="V456" s="219">
        <f>ROUND(E456*U456,2)</f>
        <v>0</v>
      </c>
      <c r="W456" s="219"/>
      <c r="X456" s="219" t="s">
        <v>226</v>
      </c>
      <c r="Y456" s="210"/>
      <c r="Z456" s="210"/>
      <c r="AA456" s="210"/>
      <c r="AB456" s="210"/>
      <c r="AC456" s="210"/>
      <c r="AD456" s="210"/>
      <c r="AE456" s="210"/>
      <c r="AF456" s="210"/>
      <c r="AG456" s="210" t="s">
        <v>1062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">
      <c r="A457" s="217"/>
      <c r="B457" s="218"/>
      <c r="C457" s="243" t="s">
        <v>938</v>
      </c>
      <c r="D457" s="220"/>
      <c r="E457" s="221"/>
      <c r="F457" s="219"/>
      <c r="G457" s="219"/>
      <c r="H457" s="219"/>
      <c r="I457" s="219"/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231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">
      <c r="A458" s="217"/>
      <c r="B458" s="218"/>
      <c r="C458" s="243" t="s">
        <v>1091</v>
      </c>
      <c r="D458" s="220"/>
      <c r="E458" s="221"/>
      <c r="F458" s="219"/>
      <c r="G458" s="219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231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">
      <c r="A459" s="217"/>
      <c r="B459" s="218"/>
      <c r="C459" s="243" t="s">
        <v>125</v>
      </c>
      <c r="D459" s="220"/>
      <c r="E459" s="221">
        <v>2</v>
      </c>
      <c r="F459" s="219"/>
      <c r="G459" s="219"/>
      <c r="H459" s="219"/>
      <c r="I459" s="219"/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0"/>
      <c r="Z459" s="210"/>
      <c r="AA459" s="210"/>
      <c r="AB459" s="210"/>
      <c r="AC459" s="210"/>
      <c r="AD459" s="210"/>
      <c r="AE459" s="210"/>
      <c r="AF459" s="210"/>
      <c r="AG459" s="210" t="s">
        <v>231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">
      <c r="A460" s="229">
        <v>106</v>
      </c>
      <c r="B460" s="230" t="s">
        <v>1279</v>
      </c>
      <c r="C460" s="241" t="s">
        <v>1280</v>
      </c>
      <c r="D460" s="231" t="s">
        <v>258</v>
      </c>
      <c r="E460" s="232">
        <v>1</v>
      </c>
      <c r="F460" s="233"/>
      <c r="G460" s="234">
        <f>ROUND(E460*F460,2)</f>
        <v>0</v>
      </c>
      <c r="H460" s="233"/>
      <c r="I460" s="234">
        <f>ROUND(E460*H460,2)</f>
        <v>0</v>
      </c>
      <c r="J460" s="233"/>
      <c r="K460" s="234">
        <f>ROUND(E460*J460,2)</f>
        <v>0</v>
      </c>
      <c r="L460" s="234">
        <v>21</v>
      </c>
      <c r="M460" s="234">
        <f>G460*(1+L460/100)</f>
        <v>0</v>
      </c>
      <c r="N460" s="234">
        <v>0</v>
      </c>
      <c r="O460" s="234">
        <f>ROUND(E460*N460,2)</f>
        <v>0</v>
      </c>
      <c r="P460" s="234">
        <v>0</v>
      </c>
      <c r="Q460" s="234">
        <f>ROUND(E460*P460,2)</f>
        <v>0</v>
      </c>
      <c r="R460" s="234"/>
      <c r="S460" s="234" t="s">
        <v>247</v>
      </c>
      <c r="T460" s="235" t="s">
        <v>248</v>
      </c>
      <c r="U460" s="219">
        <v>0</v>
      </c>
      <c r="V460" s="219">
        <f>ROUND(E460*U460,2)</f>
        <v>0</v>
      </c>
      <c r="W460" s="219"/>
      <c r="X460" s="219" t="s">
        <v>226</v>
      </c>
      <c r="Y460" s="210"/>
      <c r="Z460" s="210"/>
      <c r="AA460" s="210"/>
      <c r="AB460" s="210"/>
      <c r="AC460" s="210"/>
      <c r="AD460" s="210"/>
      <c r="AE460" s="210"/>
      <c r="AF460" s="210"/>
      <c r="AG460" s="210" t="s">
        <v>1062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">
      <c r="A461" s="217"/>
      <c r="B461" s="218"/>
      <c r="C461" s="243" t="s">
        <v>938</v>
      </c>
      <c r="D461" s="220"/>
      <c r="E461" s="221"/>
      <c r="F461" s="219"/>
      <c r="G461" s="219"/>
      <c r="H461" s="219"/>
      <c r="I461" s="219"/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0"/>
      <c r="Z461" s="210"/>
      <c r="AA461" s="210"/>
      <c r="AB461" s="210"/>
      <c r="AC461" s="210"/>
      <c r="AD461" s="210"/>
      <c r="AE461" s="210"/>
      <c r="AF461" s="210"/>
      <c r="AG461" s="210" t="s">
        <v>231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">
      <c r="A462" s="217"/>
      <c r="B462" s="218"/>
      <c r="C462" s="243" t="s">
        <v>1110</v>
      </c>
      <c r="D462" s="220"/>
      <c r="E462" s="221"/>
      <c r="F462" s="219"/>
      <c r="G462" s="219"/>
      <c r="H462" s="219"/>
      <c r="I462" s="219"/>
      <c r="J462" s="219"/>
      <c r="K462" s="219"/>
      <c r="L462" s="219"/>
      <c r="M462" s="219"/>
      <c r="N462" s="219"/>
      <c r="O462" s="219"/>
      <c r="P462" s="219"/>
      <c r="Q462" s="219"/>
      <c r="R462" s="219"/>
      <c r="S462" s="219"/>
      <c r="T462" s="219"/>
      <c r="U462" s="219"/>
      <c r="V462" s="219"/>
      <c r="W462" s="219"/>
      <c r="X462" s="219"/>
      <c r="Y462" s="210"/>
      <c r="Z462" s="210"/>
      <c r="AA462" s="210"/>
      <c r="AB462" s="210"/>
      <c r="AC462" s="210"/>
      <c r="AD462" s="210"/>
      <c r="AE462" s="210"/>
      <c r="AF462" s="210"/>
      <c r="AG462" s="210" t="s">
        <v>231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">
      <c r="A463" s="217"/>
      <c r="B463" s="218"/>
      <c r="C463" s="243" t="s">
        <v>123</v>
      </c>
      <c r="D463" s="220"/>
      <c r="E463" s="221">
        <v>1</v>
      </c>
      <c r="F463" s="219"/>
      <c r="G463" s="219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231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ht="22.5" outlineLevel="1" x14ac:dyDescent="0.2">
      <c r="A464" s="229">
        <v>107</v>
      </c>
      <c r="B464" s="230" t="s">
        <v>1281</v>
      </c>
      <c r="C464" s="241" t="s">
        <v>1282</v>
      </c>
      <c r="D464" s="231" t="s">
        <v>258</v>
      </c>
      <c r="E464" s="232">
        <v>1</v>
      </c>
      <c r="F464" s="233"/>
      <c r="G464" s="234">
        <f>ROUND(E464*F464,2)</f>
        <v>0</v>
      </c>
      <c r="H464" s="233"/>
      <c r="I464" s="234">
        <f>ROUND(E464*H464,2)</f>
        <v>0</v>
      </c>
      <c r="J464" s="233"/>
      <c r="K464" s="234">
        <f>ROUND(E464*J464,2)</f>
        <v>0</v>
      </c>
      <c r="L464" s="234">
        <v>21</v>
      </c>
      <c r="M464" s="234">
        <f>G464*(1+L464/100)</f>
        <v>0</v>
      </c>
      <c r="N464" s="234">
        <v>0</v>
      </c>
      <c r="O464" s="234">
        <f>ROUND(E464*N464,2)</f>
        <v>0</v>
      </c>
      <c r="P464" s="234">
        <v>0</v>
      </c>
      <c r="Q464" s="234">
        <f>ROUND(E464*P464,2)</f>
        <v>0</v>
      </c>
      <c r="R464" s="234"/>
      <c r="S464" s="234" t="s">
        <v>247</v>
      </c>
      <c r="T464" s="235" t="s">
        <v>248</v>
      </c>
      <c r="U464" s="219">
        <v>0</v>
      </c>
      <c r="V464" s="219">
        <f>ROUND(E464*U464,2)</f>
        <v>0</v>
      </c>
      <c r="W464" s="219"/>
      <c r="X464" s="219" t="s">
        <v>226</v>
      </c>
      <c r="Y464" s="210"/>
      <c r="Z464" s="210"/>
      <c r="AA464" s="210"/>
      <c r="AB464" s="210"/>
      <c r="AC464" s="210"/>
      <c r="AD464" s="210"/>
      <c r="AE464" s="210"/>
      <c r="AF464" s="210"/>
      <c r="AG464" s="210" t="s">
        <v>1062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">
      <c r="A465" s="217"/>
      <c r="B465" s="218"/>
      <c r="C465" s="243" t="s">
        <v>938</v>
      </c>
      <c r="D465" s="220"/>
      <c r="E465" s="221"/>
      <c r="F465" s="219"/>
      <c r="G465" s="219"/>
      <c r="H465" s="219"/>
      <c r="I465" s="219"/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0"/>
      <c r="Z465" s="210"/>
      <c r="AA465" s="210"/>
      <c r="AB465" s="210"/>
      <c r="AC465" s="210"/>
      <c r="AD465" s="210"/>
      <c r="AE465" s="210"/>
      <c r="AF465" s="210"/>
      <c r="AG465" s="210" t="s">
        <v>231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">
      <c r="A466" s="217"/>
      <c r="B466" s="218"/>
      <c r="C466" s="243" t="s">
        <v>1110</v>
      </c>
      <c r="D466" s="220"/>
      <c r="E466" s="221"/>
      <c r="F466" s="219"/>
      <c r="G466" s="219"/>
      <c r="H466" s="219"/>
      <c r="I466" s="219"/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0"/>
      <c r="Z466" s="210"/>
      <c r="AA466" s="210"/>
      <c r="AB466" s="210"/>
      <c r="AC466" s="210"/>
      <c r="AD466" s="210"/>
      <c r="AE466" s="210"/>
      <c r="AF466" s="210"/>
      <c r="AG466" s="210" t="s">
        <v>231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">
      <c r="A467" s="217"/>
      <c r="B467" s="218"/>
      <c r="C467" s="243" t="s">
        <v>123</v>
      </c>
      <c r="D467" s="220"/>
      <c r="E467" s="221">
        <v>1</v>
      </c>
      <c r="F467" s="219"/>
      <c r="G467" s="219"/>
      <c r="H467" s="219"/>
      <c r="I467" s="219"/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0"/>
      <c r="Z467" s="210"/>
      <c r="AA467" s="210"/>
      <c r="AB467" s="210"/>
      <c r="AC467" s="210"/>
      <c r="AD467" s="210"/>
      <c r="AE467" s="210"/>
      <c r="AF467" s="210"/>
      <c r="AG467" s="210" t="s">
        <v>231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">
      <c r="A468" s="229">
        <v>108</v>
      </c>
      <c r="B468" s="230" t="s">
        <v>1283</v>
      </c>
      <c r="C468" s="241" t="s">
        <v>1284</v>
      </c>
      <c r="D468" s="231" t="s">
        <v>1254</v>
      </c>
      <c r="E468" s="232">
        <v>1</v>
      </c>
      <c r="F468" s="233"/>
      <c r="G468" s="234">
        <f>ROUND(E468*F468,2)</f>
        <v>0</v>
      </c>
      <c r="H468" s="233"/>
      <c r="I468" s="234">
        <f>ROUND(E468*H468,2)</f>
        <v>0</v>
      </c>
      <c r="J468" s="233"/>
      <c r="K468" s="234">
        <f>ROUND(E468*J468,2)</f>
        <v>0</v>
      </c>
      <c r="L468" s="234">
        <v>21</v>
      </c>
      <c r="M468" s="234">
        <f>G468*(1+L468/100)</f>
        <v>0</v>
      </c>
      <c r="N468" s="234">
        <v>1.452E-2</v>
      </c>
      <c r="O468" s="234">
        <f>ROUND(E468*N468,2)</f>
        <v>0.01</v>
      </c>
      <c r="P468" s="234">
        <v>0</v>
      </c>
      <c r="Q468" s="234">
        <f>ROUND(E468*P468,2)</f>
        <v>0</v>
      </c>
      <c r="R468" s="234"/>
      <c r="S468" s="234" t="s">
        <v>247</v>
      </c>
      <c r="T468" s="235" t="s">
        <v>248</v>
      </c>
      <c r="U468" s="219">
        <v>0</v>
      </c>
      <c r="V468" s="219">
        <f>ROUND(E468*U468,2)</f>
        <v>0</v>
      </c>
      <c r="W468" s="219"/>
      <c r="X468" s="219" t="s">
        <v>226</v>
      </c>
      <c r="Y468" s="210"/>
      <c r="Z468" s="210"/>
      <c r="AA468" s="210"/>
      <c r="AB468" s="210"/>
      <c r="AC468" s="210"/>
      <c r="AD468" s="210"/>
      <c r="AE468" s="210"/>
      <c r="AF468" s="210"/>
      <c r="AG468" s="210" t="s">
        <v>1062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">
      <c r="A469" s="217"/>
      <c r="B469" s="218"/>
      <c r="C469" s="243" t="s">
        <v>938</v>
      </c>
      <c r="D469" s="220"/>
      <c r="E469" s="221"/>
      <c r="F469" s="219"/>
      <c r="G469" s="219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0"/>
      <c r="Z469" s="210"/>
      <c r="AA469" s="210"/>
      <c r="AB469" s="210"/>
      <c r="AC469" s="210"/>
      <c r="AD469" s="210"/>
      <c r="AE469" s="210"/>
      <c r="AF469" s="210"/>
      <c r="AG469" s="210" t="s">
        <v>231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">
      <c r="A470" s="217"/>
      <c r="B470" s="218"/>
      <c r="C470" s="243" t="s">
        <v>1110</v>
      </c>
      <c r="D470" s="220"/>
      <c r="E470" s="221"/>
      <c r="F470" s="219"/>
      <c r="G470" s="219"/>
      <c r="H470" s="219"/>
      <c r="I470" s="219"/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19"/>
      <c r="Y470" s="210"/>
      <c r="Z470" s="210"/>
      <c r="AA470" s="210"/>
      <c r="AB470" s="210"/>
      <c r="AC470" s="210"/>
      <c r="AD470" s="210"/>
      <c r="AE470" s="210"/>
      <c r="AF470" s="210"/>
      <c r="AG470" s="210" t="s">
        <v>231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">
      <c r="A471" s="217"/>
      <c r="B471" s="218"/>
      <c r="C471" s="243" t="s">
        <v>123</v>
      </c>
      <c r="D471" s="220"/>
      <c r="E471" s="221">
        <v>1</v>
      </c>
      <c r="F471" s="219"/>
      <c r="G471" s="219"/>
      <c r="H471" s="219"/>
      <c r="I471" s="219"/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19"/>
      <c r="Y471" s="210"/>
      <c r="Z471" s="210"/>
      <c r="AA471" s="210"/>
      <c r="AB471" s="210"/>
      <c r="AC471" s="210"/>
      <c r="AD471" s="210"/>
      <c r="AE471" s="210"/>
      <c r="AF471" s="210"/>
      <c r="AG471" s="210" t="s">
        <v>231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">
      <c r="A472" s="229">
        <v>109</v>
      </c>
      <c r="B472" s="230" t="s">
        <v>1285</v>
      </c>
      <c r="C472" s="241" t="s">
        <v>1286</v>
      </c>
      <c r="D472" s="231" t="s">
        <v>1254</v>
      </c>
      <c r="E472" s="232">
        <v>1</v>
      </c>
      <c r="F472" s="233"/>
      <c r="G472" s="234">
        <f>ROUND(E472*F472,2)</f>
        <v>0</v>
      </c>
      <c r="H472" s="233"/>
      <c r="I472" s="234">
        <f>ROUND(E472*H472,2)</f>
        <v>0</v>
      </c>
      <c r="J472" s="233"/>
      <c r="K472" s="234">
        <f>ROUND(E472*J472,2)</f>
        <v>0</v>
      </c>
      <c r="L472" s="234">
        <v>21</v>
      </c>
      <c r="M472" s="234">
        <f>G472*(1+L472/100)</f>
        <v>0</v>
      </c>
      <c r="N472" s="234">
        <v>4.2999999999999999E-4</v>
      </c>
      <c r="O472" s="234">
        <f>ROUND(E472*N472,2)</f>
        <v>0</v>
      </c>
      <c r="P472" s="234">
        <v>0</v>
      </c>
      <c r="Q472" s="234">
        <f>ROUND(E472*P472,2)</f>
        <v>0</v>
      </c>
      <c r="R472" s="234"/>
      <c r="S472" s="234" t="s">
        <v>247</v>
      </c>
      <c r="T472" s="235" t="s">
        <v>248</v>
      </c>
      <c r="U472" s="219">
        <v>0</v>
      </c>
      <c r="V472" s="219">
        <f>ROUND(E472*U472,2)</f>
        <v>0</v>
      </c>
      <c r="W472" s="219"/>
      <c r="X472" s="219" t="s">
        <v>226</v>
      </c>
      <c r="Y472" s="210"/>
      <c r="Z472" s="210"/>
      <c r="AA472" s="210"/>
      <c r="AB472" s="210"/>
      <c r="AC472" s="210"/>
      <c r="AD472" s="210"/>
      <c r="AE472" s="210"/>
      <c r="AF472" s="210"/>
      <c r="AG472" s="210" t="s">
        <v>1062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">
      <c r="A473" s="217"/>
      <c r="B473" s="218"/>
      <c r="C473" s="243" t="s">
        <v>938</v>
      </c>
      <c r="D473" s="220"/>
      <c r="E473" s="221"/>
      <c r="F473" s="219"/>
      <c r="G473" s="219"/>
      <c r="H473" s="219"/>
      <c r="I473" s="219"/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0"/>
      <c r="Z473" s="210"/>
      <c r="AA473" s="210"/>
      <c r="AB473" s="210"/>
      <c r="AC473" s="210"/>
      <c r="AD473" s="210"/>
      <c r="AE473" s="210"/>
      <c r="AF473" s="210"/>
      <c r="AG473" s="210" t="s">
        <v>231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">
      <c r="A474" s="217"/>
      <c r="B474" s="218"/>
      <c r="C474" s="243" t="s">
        <v>1110</v>
      </c>
      <c r="D474" s="220"/>
      <c r="E474" s="221"/>
      <c r="F474" s="219"/>
      <c r="G474" s="219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231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 x14ac:dyDescent="0.2">
      <c r="A475" s="217"/>
      <c r="B475" s="218"/>
      <c r="C475" s="243" t="s">
        <v>123</v>
      </c>
      <c r="D475" s="220"/>
      <c r="E475" s="221">
        <v>1</v>
      </c>
      <c r="F475" s="219"/>
      <c r="G475" s="219"/>
      <c r="H475" s="219"/>
      <c r="I475" s="219"/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19"/>
      <c r="Y475" s="210"/>
      <c r="Z475" s="210"/>
      <c r="AA475" s="210"/>
      <c r="AB475" s="210"/>
      <c r="AC475" s="210"/>
      <c r="AD475" s="210"/>
      <c r="AE475" s="210"/>
      <c r="AF475" s="210"/>
      <c r="AG475" s="210" t="s">
        <v>231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">
      <c r="A476" s="229">
        <v>110</v>
      </c>
      <c r="B476" s="230" t="s">
        <v>1287</v>
      </c>
      <c r="C476" s="241" t="s">
        <v>1288</v>
      </c>
      <c r="D476" s="231" t="s">
        <v>1254</v>
      </c>
      <c r="E476" s="232">
        <v>1</v>
      </c>
      <c r="F476" s="233"/>
      <c r="G476" s="234">
        <f>ROUND(E476*F476,2)</f>
        <v>0</v>
      </c>
      <c r="H476" s="233"/>
      <c r="I476" s="234">
        <f>ROUND(E476*H476,2)</f>
        <v>0</v>
      </c>
      <c r="J476" s="233"/>
      <c r="K476" s="234">
        <f>ROUND(E476*J476,2)</f>
        <v>0</v>
      </c>
      <c r="L476" s="234">
        <v>21</v>
      </c>
      <c r="M476" s="234">
        <f>G476*(1+L476/100)</f>
        <v>0</v>
      </c>
      <c r="N476" s="234">
        <v>4.2999999999999999E-4</v>
      </c>
      <c r="O476" s="234">
        <f>ROUND(E476*N476,2)</f>
        <v>0</v>
      </c>
      <c r="P476" s="234">
        <v>0</v>
      </c>
      <c r="Q476" s="234">
        <f>ROUND(E476*P476,2)</f>
        <v>0</v>
      </c>
      <c r="R476" s="234"/>
      <c r="S476" s="234" t="s">
        <v>247</v>
      </c>
      <c r="T476" s="235" t="s">
        <v>248</v>
      </c>
      <c r="U476" s="219">
        <v>0</v>
      </c>
      <c r="V476" s="219">
        <f>ROUND(E476*U476,2)</f>
        <v>0</v>
      </c>
      <c r="W476" s="219"/>
      <c r="X476" s="219" t="s">
        <v>226</v>
      </c>
      <c r="Y476" s="210"/>
      <c r="Z476" s="210"/>
      <c r="AA476" s="210"/>
      <c r="AB476" s="210"/>
      <c r="AC476" s="210"/>
      <c r="AD476" s="210"/>
      <c r="AE476" s="210"/>
      <c r="AF476" s="210"/>
      <c r="AG476" s="210" t="s">
        <v>1062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">
      <c r="A477" s="217"/>
      <c r="B477" s="218"/>
      <c r="C477" s="243" t="s">
        <v>938</v>
      </c>
      <c r="D477" s="220"/>
      <c r="E477" s="221"/>
      <c r="F477" s="219"/>
      <c r="G477" s="219"/>
      <c r="H477" s="219"/>
      <c r="I477" s="219"/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19"/>
      <c r="Y477" s="210"/>
      <c r="Z477" s="210"/>
      <c r="AA477" s="210"/>
      <c r="AB477" s="210"/>
      <c r="AC477" s="210"/>
      <c r="AD477" s="210"/>
      <c r="AE477" s="210"/>
      <c r="AF477" s="210"/>
      <c r="AG477" s="210" t="s">
        <v>231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">
      <c r="A478" s="217"/>
      <c r="B478" s="218"/>
      <c r="C478" s="243" t="s">
        <v>1110</v>
      </c>
      <c r="D478" s="220"/>
      <c r="E478" s="221"/>
      <c r="F478" s="219"/>
      <c r="G478" s="219"/>
      <c r="H478" s="219"/>
      <c r="I478" s="219"/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231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">
      <c r="A479" s="217"/>
      <c r="B479" s="218"/>
      <c r="C479" s="243" t="s">
        <v>123</v>
      </c>
      <c r="D479" s="220"/>
      <c r="E479" s="221">
        <v>1</v>
      </c>
      <c r="F479" s="219"/>
      <c r="G479" s="219"/>
      <c r="H479" s="219"/>
      <c r="I479" s="219"/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19"/>
      <c r="Y479" s="210"/>
      <c r="Z479" s="210"/>
      <c r="AA479" s="210"/>
      <c r="AB479" s="210"/>
      <c r="AC479" s="210"/>
      <c r="AD479" s="210"/>
      <c r="AE479" s="210"/>
      <c r="AF479" s="210"/>
      <c r="AG479" s="210" t="s">
        <v>231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">
      <c r="A480" s="229">
        <v>111</v>
      </c>
      <c r="B480" s="230" t="s">
        <v>1289</v>
      </c>
      <c r="C480" s="241" t="s">
        <v>1290</v>
      </c>
      <c r="D480" s="231" t="s">
        <v>1254</v>
      </c>
      <c r="E480" s="232">
        <v>1</v>
      </c>
      <c r="F480" s="233"/>
      <c r="G480" s="234">
        <f>ROUND(E480*F480,2)</f>
        <v>0</v>
      </c>
      <c r="H480" s="233"/>
      <c r="I480" s="234">
        <f>ROUND(E480*H480,2)</f>
        <v>0</v>
      </c>
      <c r="J480" s="233"/>
      <c r="K480" s="234">
        <f>ROUND(E480*J480,2)</f>
        <v>0</v>
      </c>
      <c r="L480" s="234">
        <v>21</v>
      </c>
      <c r="M480" s="234">
        <f>G480*(1+L480/100)</f>
        <v>0</v>
      </c>
      <c r="N480" s="234">
        <v>4.2999999999999999E-4</v>
      </c>
      <c r="O480" s="234">
        <f>ROUND(E480*N480,2)</f>
        <v>0</v>
      </c>
      <c r="P480" s="234">
        <v>0</v>
      </c>
      <c r="Q480" s="234">
        <f>ROUND(E480*P480,2)</f>
        <v>0</v>
      </c>
      <c r="R480" s="234"/>
      <c r="S480" s="234" t="s">
        <v>247</v>
      </c>
      <c r="T480" s="235" t="s">
        <v>248</v>
      </c>
      <c r="U480" s="219">
        <v>0</v>
      </c>
      <c r="V480" s="219">
        <f>ROUND(E480*U480,2)</f>
        <v>0</v>
      </c>
      <c r="W480" s="219"/>
      <c r="X480" s="219" t="s">
        <v>226</v>
      </c>
      <c r="Y480" s="210"/>
      <c r="Z480" s="210"/>
      <c r="AA480" s="210"/>
      <c r="AB480" s="210"/>
      <c r="AC480" s="210"/>
      <c r="AD480" s="210"/>
      <c r="AE480" s="210"/>
      <c r="AF480" s="210"/>
      <c r="AG480" s="210" t="s">
        <v>1062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">
      <c r="A481" s="217"/>
      <c r="B481" s="218"/>
      <c r="C481" s="243" t="s">
        <v>938</v>
      </c>
      <c r="D481" s="220"/>
      <c r="E481" s="221"/>
      <c r="F481" s="219"/>
      <c r="G481" s="219"/>
      <c r="H481" s="219"/>
      <c r="I481" s="219"/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0"/>
      <c r="Z481" s="210"/>
      <c r="AA481" s="210"/>
      <c r="AB481" s="210"/>
      <c r="AC481" s="210"/>
      <c r="AD481" s="210"/>
      <c r="AE481" s="210"/>
      <c r="AF481" s="210"/>
      <c r="AG481" s="210" t="s">
        <v>231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">
      <c r="A482" s="217"/>
      <c r="B482" s="218"/>
      <c r="C482" s="243" t="s">
        <v>1110</v>
      </c>
      <c r="D482" s="220"/>
      <c r="E482" s="221"/>
      <c r="F482" s="219"/>
      <c r="G482" s="219"/>
      <c r="H482" s="219"/>
      <c r="I482" s="219"/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231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">
      <c r="A483" s="217"/>
      <c r="B483" s="218"/>
      <c r="C483" s="243" t="s">
        <v>123</v>
      </c>
      <c r="D483" s="220"/>
      <c r="E483" s="221">
        <v>1</v>
      </c>
      <c r="F483" s="219"/>
      <c r="G483" s="219"/>
      <c r="H483" s="219"/>
      <c r="I483" s="219"/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19"/>
      <c r="Y483" s="210"/>
      <c r="Z483" s="210"/>
      <c r="AA483" s="210"/>
      <c r="AB483" s="210"/>
      <c r="AC483" s="210"/>
      <c r="AD483" s="210"/>
      <c r="AE483" s="210"/>
      <c r="AF483" s="210"/>
      <c r="AG483" s="210" t="s">
        <v>231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">
      <c r="A484" s="229">
        <v>112</v>
      </c>
      <c r="B484" s="230" t="s">
        <v>1291</v>
      </c>
      <c r="C484" s="241" t="s">
        <v>1292</v>
      </c>
      <c r="D484" s="231" t="s">
        <v>1254</v>
      </c>
      <c r="E484" s="232">
        <v>1</v>
      </c>
      <c r="F484" s="233"/>
      <c r="G484" s="234">
        <f>ROUND(E484*F484,2)</f>
        <v>0</v>
      </c>
      <c r="H484" s="233"/>
      <c r="I484" s="234">
        <f>ROUND(E484*H484,2)</f>
        <v>0</v>
      </c>
      <c r="J484" s="233"/>
      <c r="K484" s="234">
        <f>ROUND(E484*J484,2)</f>
        <v>0</v>
      </c>
      <c r="L484" s="234">
        <v>21</v>
      </c>
      <c r="M484" s="234">
        <f>G484*(1+L484/100)</f>
        <v>0</v>
      </c>
      <c r="N484" s="234">
        <v>6.9339999999999999E-2</v>
      </c>
      <c r="O484" s="234">
        <f>ROUND(E484*N484,2)</f>
        <v>7.0000000000000007E-2</v>
      </c>
      <c r="P484" s="234">
        <v>0</v>
      </c>
      <c r="Q484" s="234">
        <f>ROUND(E484*P484,2)</f>
        <v>0</v>
      </c>
      <c r="R484" s="234"/>
      <c r="S484" s="234" t="s">
        <v>247</v>
      </c>
      <c r="T484" s="235" t="s">
        <v>248</v>
      </c>
      <c r="U484" s="219">
        <v>0</v>
      </c>
      <c r="V484" s="219">
        <f>ROUND(E484*U484,2)</f>
        <v>0</v>
      </c>
      <c r="W484" s="219"/>
      <c r="X484" s="219" t="s">
        <v>226</v>
      </c>
      <c r="Y484" s="210"/>
      <c r="Z484" s="210"/>
      <c r="AA484" s="210"/>
      <c r="AB484" s="210"/>
      <c r="AC484" s="210"/>
      <c r="AD484" s="210"/>
      <c r="AE484" s="210"/>
      <c r="AF484" s="210"/>
      <c r="AG484" s="210" t="s">
        <v>1062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">
      <c r="A485" s="217"/>
      <c r="B485" s="218"/>
      <c r="C485" s="243" t="s">
        <v>938</v>
      </c>
      <c r="D485" s="220"/>
      <c r="E485" s="221"/>
      <c r="F485" s="219"/>
      <c r="G485" s="219"/>
      <c r="H485" s="219"/>
      <c r="I485" s="219"/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19"/>
      <c r="U485" s="219"/>
      <c r="V485" s="219"/>
      <c r="W485" s="219"/>
      <c r="X485" s="219"/>
      <c r="Y485" s="210"/>
      <c r="Z485" s="210"/>
      <c r="AA485" s="210"/>
      <c r="AB485" s="210"/>
      <c r="AC485" s="210"/>
      <c r="AD485" s="210"/>
      <c r="AE485" s="210"/>
      <c r="AF485" s="210"/>
      <c r="AG485" s="210" t="s">
        <v>231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">
      <c r="A486" s="217"/>
      <c r="B486" s="218"/>
      <c r="C486" s="243" t="s">
        <v>1110</v>
      </c>
      <c r="D486" s="220"/>
      <c r="E486" s="221"/>
      <c r="F486" s="219"/>
      <c r="G486" s="219"/>
      <c r="H486" s="219"/>
      <c r="I486" s="219"/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231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">
      <c r="A487" s="217"/>
      <c r="B487" s="218"/>
      <c r="C487" s="243" t="s">
        <v>123</v>
      </c>
      <c r="D487" s="220"/>
      <c r="E487" s="221">
        <v>1</v>
      </c>
      <c r="F487" s="219"/>
      <c r="G487" s="219"/>
      <c r="H487" s="219"/>
      <c r="I487" s="219"/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1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231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">
      <c r="A488" s="229">
        <v>113</v>
      </c>
      <c r="B488" s="230" t="s">
        <v>1293</v>
      </c>
      <c r="C488" s="241" t="s">
        <v>1294</v>
      </c>
      <c r="D488" s="231" t="s">
        <v>1254</v>
      </c>
      <c r="E488" s="232">
        <v>14</v>
      </c>
      <c r="F488" s="233"/>
      <c r="G488" s="234">
        <f>ROUND(E488*F488,2)</f>
        <v>0</v>
      </c>
      <c r="H488" s="233"/>
      <c r="I488" s="234">
        <f>ROUND(E488*H488,2)</f>
        <v>0</v>
      </c>
      <c r="J488" s="233"/>
      <c r="K488" s="234">
        <f>ROUND(E488*J488,2)</f>
        <v>0</v>
      </c>
      <c r="L488" s="234">
        <v>21</v>
      </c>
      <c r="M488" s="234">
        <f>G488*(1+L488/100)</f>
        <v>0</v>
      </c>
      <c r="N488" s="234">
        <v>9.0000000000000006E-5</v>
      </c>
      <c r="O488" s="234">
        <f>ROUND(E488*N488,2)</f>
        <v>0</v>
      </c>
      <c r="P488" s="234">
        <v>0</v>
      </c>
      <c r="Q488" s="234">
        <f>ROUND(E488*P488,2)</f>
        <v>0</v>
      </c>
      <c r="R488" s="234"/>
      <c r="S488" s="234" t="s">
        <v>935</v>
      </c>
      <c r="T488" s="235" t="s">
        <v>936</v>
      </c>
      <c r="U488" s="219">
        <v>0</v>
      </c>
      <c r="V488" s="219">
        <f>ROUND(E488*U488,2)</f>
        <v>0</v>
      </c>
      <c r="W488" s="219"/>
      <c r="X488" s="219" t="s">
        <v>226</v>
      </c>
      <c r="Y488" s="210"/>
      <c r="Z488" s="210"/>
      <c r="AA488" s="210"/>
      <c r="AB488" s="210"/>
      <c r="AC488" s="210"/>
      <c r="AD488" s="210"/>
      <c r="AE488" s="210"/>
      <c r="AF488" s="210"/>
      <c r="AG488" s="210" t="s">
        <v>1062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">
      <c r="A489" s="217"/>
      <c r="B489" s="218"/>
      <c r="C489" s="243" t="s">
        <v>938</v>
      </c>
      <c r="D489" s="220"/>
      <c r="E489" s="221"/>
      <c r="F489" s="219"/>
      <c r="G489" s="219"/>
      <c r="H489" s="219"/>
      <c r="I489" s="219"/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231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17"/>
      <c r="B490" s="218"/>
      <c r="C490" s="243" t="s">
        <v>1295</v>
      </c>
      <c r="D490" s="220"/>
      <c r="E490" s="221"/>
      <c r="F490" s="219"/>
      <c r="G490" s="219"/>
      <c r="H490" s="219"/>
      <c r="I490" s="219"/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231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">
      <c r="A491" s="217"/>
      <c r="B491" s="218"/>
      <c r="C491" s="243" t="s">
        <v>1206</v>
      </c>
      <c r="D491" s="220"/>
      <c r="E491" s="221">
        <v>14</v>
      </c>
      <c r="F491" s="219"/>
      <c r="G491" s="219"/>
      <c r="H491" s="219"/>
      <c r="I491" s="219"/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19"/>
      <c r="U491" s="219"/>
      <c r="V491" s="219"/>
      <c r="W491" s="219"/>
      <c r="X491" s="21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231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">
      <c r="A492" s="229">
        <v>114</v>
      </c>
      <c r="B492" s="230" t="s">
        <v>1296</v>
      </c>
      <c r="C492" s="241" t="s">
        <v>1297</v>
      </c>
      <c r="D492" s="231" t="s">
        <v>258</v>
      </c>
      <c r="E492" s="232">
        <v>14</v>
      </c>
      <c r="F492" s="233"/>
      <c r="G492" s="234">
        <f>ROUND(E492*F492,2)</f>
        <v>0</v>
      </c>
      <c r="H492" s="233"/>
      <c r="I492" s="234">
        <f>ROUND(E492*H492,2)</f>
        <v>0</v>
      </c>
      <c r="J492" s="233"/>
      <c r="K492" s="234">
        <f>ROUND(E492*J492,2)</f>
        <v>0</v>
      </c>
      <c r="L492" s="234">
        <v>21</v>
      </c>
      <c r="M492" s="234">
        <f>G492*(1+L492/100)</f>
        <v>0</v>
      </c>
      <c r="N492" s="234">
        <v>0</v>
      </c>
      <c r="O492" s="234">
        <f>ROUND(E492*N492,2)</f>
        <v>0</v>
      </c>
      <c r="P492" s="234">
        <v>0</v>
      </c>
      <c r="Q492" s="234">
        <f>ROUND(E492*P492,2)</f>
        <v>0</v>
      </c>
      <c r="R492" s="234"/>
      <c r="S492" s="234" t="s">
        <v>247</v>
      </c>
      <c r="T492" s="235" t="s">
        <v>248</v>
      </c>
      <c r="U492" s="219">
        <v>0</v>
      </c>
      <c r="V492" s="219">
        <f>ROUND(E492*U492,2)</f>
        <v>0</v>
      </c>
      <c r="W492" s="219"/>
      <c r="X492" s="219" t="s">
        <v>391</v>
      </c>
      <c r="Y492" s="210"/>
      <c r="Z492" s="210"/>
      <c r="AA492" s="210"/>
      <c r="AB492" s="210"/>
      <c r="AC492" s="210"/>
      <c r="AD492" s="210"/>
      <c r="AE492" s="210"/>
      <c r="AF492" s="210"/>
      <c r="AG492" s="210" t="s">
        <v>987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">
      <c r="A493" s="217"/>
      <c r="B493" s="218"/>
      <c r="C493" s="243" t="s">
        <v>1298</v>
      </c>
      <c r="D493" s="220"/>
      <c r="E493" s="221">
        <v>14</v>
      </c>
      <c r="F493" s="219"/>
      <c r="G493" s="219"/>
      <c r="H493" s="219"/>
      <c r="I493" s="219"/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1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231</v>
      </c>
      <c r="AH493" s="210">
        <v>5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">
      <c r="A494" s="229">
        <v>115</v>
      </c>
      <c r="B494" s="230" t="s">
        <v>1299</v>
      </c>
      <c r="C494" s="241" t="s">
        <v>1300</v>
      </c>
      <c r="D494" s="231" t="s">
        <v>258</v>
      </c>
      <c r="E494" s="232">
        <v>2</v>
      </c>
      <c r="F494" s="233"/>
      <c r="G494" s="234">
        <f>ROUND(E494*F494,2)</f>
        <v>0</v>
      </c>
      <c r="H494" s="233"/>
      <c r="I494" s="234">
        <f>ROUND(E494*H494,2)</f>
        <v>0</v>
      </c>
      <c r="J494" s="233"/>
      <c r="K494" s="234">
        <f>ROUND(E494*J494,2)</f>
        <v>0</v>
      </c>
      <c r="L494" s="234">
        <v>21</v>
      </c>
      <c r="M494" s="234">
        <f>G494*(1+L494/100)</f>
        <v>0</v>
      </c>
      <c r="N494" s="234">
        <v>0</v>
      </c>
      <c r="O494" s="234">
        <f>ROUND(E494*N494,2)</f>
        <v>0</v>
      </c>
      <c r="P494" s="234">
        <v>0</v>
      </c>
      <c r="Q494" s="234">
        <f>ROUND(E494*P494,2)</f>
        <v>0</v>
      </c>
      <c r="R494" s="234"/>
      <c r="S494" s="234" t="s">
        <v>935</v>
      </c>
      <c r="T494" s="235" t="s">
        <v>936</v>
      </c>
      <c r="U494" s="219">
        <v>0</v>
      </c>
      <c r="V494" s="219">
        <f>ROUND(E494*U494,2)</f>
        <v>0</v>
      </c>
      <c r="W494" s="219"/>
      <c r="X494" s="219" t="s">
        <v>226</v>
      </c>
      <c r="Y494" s="210"/>
      <c r="Z494" s="210"/>
      <c r="AA494" s="210"/>
      <c r="AB494" s="210"/>
      <c r="AC494" s="210"/>
      <c r="AD494" s="210"/>
      <c r="AE494" s="210"/>
      <c r="AF494" s="210"/>
      <c r="AG494" s="210" t="s">
        <v>1062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">
      <c r="A495" s="217"/>
      <c r="B495" s="218"/>
      <c r="C495" s="243" t="s">
        <v>938</v>
      </c>
      <c r="D495" s="220"/>
      <c r="E495" s="221"/>
      <c r="F495" s="219"/>
      <c r="G495" s="219"/>
      <c r="H495" s="219"/>
      <c r="I495" s="219"/>
      <c r="J495" s="219"/>
      <c r="K495" s="219"/>
      <c r="L495" s="219"/>
      <c r="M495" s="219"/>
      <c r="N495" s="219"/>
      <c r="O495" s="219"/>
      <c r="P495" s="219"/>
      <c r="Q495" s="219"/>
      <c r="R495" s="219"/>
      <c r="S495" s="219"/>
      <c r="T495" s="219"/>
      <c r="U495" s="219"/>
      <c r="V495" s="219"/>
      <c r="W495" s="219"/>
      <c r="X495" s="21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231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">
      <c r="A496" s="217"/>
      <c r="B496" s="218"/>
      <c r="C496" s="243" t="s">
        <v>1091</v>
      </c>
      <c r="D496" s="220"/>
      <c r="E496" s="221"/>
      <c r="F496" s="219"/>
      <c r="G496" s="219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231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">
      <c r="A497" s="217"/>
      <c r="B497" s="218"/>
      <c r="C497" s="243" t="s">
        <v>125</v>
      </c>
      <c r="D497" s="220"/>
      <c r="E497" s="221">
        <v>2</v>
      </c>
      <c r="F497" s="219"/>
      <c r="G497" s="219"/>
      <c r="H497" s="219"/>
      <c r="I497" s="219"/>
      <c r="J497" s="219"/>
      <c r="K497" s="219"/>
      <c r="L497" s="219"/>
      <c r="M497" s="219"/>
      <c r="N497" s="219"/>
      <c r="O497" s="219"/>
      <c r="P497" s="219"/>
      <c r="Q497" s="219"/>
      <c r="R497" s="219"/>
      <c r="S497" s="219"/>
      <c r="T497" s="219"/>
      <c r="U497" s="219"/>
      <c r="V497" s="219"/>
      <c r="W497" s="219"/>
      <c r="X497" s="21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231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">
      <c r="A498" s="229">
        <v>116</v>
      </c>
      <c r="B498" s="230" t="s">
        <v>1301</v>
      </c>
      <c r="C498" s="241" t="s">
        <v>1302</v>
      </c>
      <c r="D498" s="231" t="s">
        <v>258</v>
      </c>
      <c r="E498" s="232">
        <v>2</v>
      </c>
      <c r="F498" s="233"/>
      <c r="G498" s="234">
        <f>ROUND(E498*F498,2)</f>
        <v>0</v>
      </c>
      <c r="H498" s="233"/>
      <c r="I498" s="234">
        <f>ROUND(E498*H498,2)</f>
        <v>0</v>
      </c>
      <c r="J498" s="233"/>
      <c r="K498" s="234">
        <f>ROUND(E498*J498,2)</f>
        <v>0</v>
      </c>
      <c r="L498" s="234">
        <v>21</v>
      </c>
      <c r="M498" s="234">
        <f>G498*(1+L498/100)</f>
        <v>0</v>
      </c>
      <c r="N498" s="234">
        <v>1.8E-3</v>
      </c>
      <c r="O498" s="234">
        <f>ROUND(E498*N498,2)</f>
        <v>0</v>
      </c>
      <c r="P498" s="234">
        <v>0</v>
      </c>
      <c r="Q498" s="234">
        <f>ROUND(E498*P498,2)</f>
        <v>0</v>
      </c>
      <c r="R498" s="234"/>
      <c r="S498" s="234" t="s">
        <v>247</v>
      </c>
      <c r="T498" s="235" t="s">
        <v>248</v>
      </c>
      <c r="U498" s="219">
        <v>0</v>
      </c>
      <c r="V498" s="219">
        <f>ROUND(E498*U498,2)</f>
        <v>0</v>
      </c>
      <c r="W498" s="219"/>
      <c r="X498" s="219" t="s">
        <v>391</v>
      </c>
      <c r="Y498" s="210"/>
      <c r="Z498" s="210"/>
      <c r="AA498" s="210"/>
      <c r="AB498" s="210"/>
      <c r="AC498" s="210"/>
      <c r="AD498" s="210"/>
      <c r="AE498" s="210"/>
      <c r="AF498" s="210"/>
      <c r="AG498" s="210" t="s">
        <v>987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">
      <c r="A499" s="217"/>
      <c r="B499" s="218"/>
      <c r="C499" s="243" t="s">
        <v>938</v>
      </c>
      <c r="D499" s="220"/>
      <c r="E499" s="221"/>
      <c r="F499" s="219"/>
      <c r="G499" s="219"/>
      <c r="H499" s="219"/>
      <c r="I499" s="219"/>
      <c r="J499" s="219"/>
      <c r="K499" s="219"/>
      <c r="L499" s="219"/>
      <c r="M499" s="219"/>
      <c r="N499" s="219"/>
      <c r="O499" s="219"/>
      <c r="P499" s="219"/>
      <c r="Q499" s="219"/>
      <c r="R499" s="219"/>
      <c r="S499" s="219"/>
      <c r="T499" s="219"/>
      <c r="U499" s="219"/>
      <c r="V499" s="219"/>
      <c r="W499" s="219"/>
      <c r="X499" s="21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231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">
      <c r="A500" s="217"/>
      <c r="B500" s="218"/>
      <c r="C500" s="243" t="s">
        <v>1091</v>
      </c>
      <c r="D500" s="220"/>
      <c r="E500" s="221"/>
      <c r="F500" s="219"/>
      <c r="G500" s="219"/>
      <c r="H500" s="219"/>
      <c r="I500" s="219"/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1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231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">
      <c r="A501" s="217"/>
      <c r="B501" s="218"/>
      <c r="C501" s="243" t="s">
        <v>125</v>
      </c>
      <c r="D501" s="220"/>
      <c r="E501" s="221">
        <v>2</v>
      </c>
      <c r="F501" s="219"/>
      <c r="G501" s="219"/>
      <c r="H501" s="219"/>
      <c r="I501" s="219"/>
      <c r="J501" s="219"/>
      <c r="K501" s="219"/>
      <c r="L501" s="219"/>
      <c r="M501" s="219"/>
      <c r="N501" s="219"/>
      <c r="O501" s="219"/>
      <c r="P501" s="219"/>
      <c r="Q501" s="219"/>
      <c r="R501" s="219"/>
      <c r="S501" s="219"/>
      <c r="T501" s="219"/>
      <c r="U501" s="219"/>
      <c r="V501" s="219"/>
      <c r="W501" s="219"/>
      <c r="X501" s="21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231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">
      <c r="A502" s="229">
        <v>117</v>
      </c>
      <c r="B502" s="230" t="s">
        <v>1303</v>
      </c>
      <c r="C502" s="241" t="s">
        <v>1304</v>
      </c>
      <c r="D502" s="231" t="s">
        <v>258</v>
      </c>
      <c r="E502" s="232">
        <v>4</v>
      </c>
      <c r="F502" s="233"/>
      <c r="G502" s="234">
        <f>ROUND(E502*F502,2)</f>
        <v>0</v>
      </c>
      <c r="H502" s="233"/>
      <c r="I502" s="234">
        <f>ROUND(E502*H502,2)</f>
        <v>0</v>
      </c>
      <c r="J502" s="233"/>
      <c r="K502" s="234">
        <f>ROUND(E502*J502,2)</f>
        <v>0</v>
      </c>
      <c r="L502" s="234">
        <v>21</v>
      </c>
      <c r="M502" s="234">
        <f>G502*(1+L502/100)</f>
        <v>0</v>
      </c>
      <c r="N502" s="234">
        <v>4.0000000000000003E-5</v>
      </c>
      <c r="O502" s="234">
        <f>ROUND(E502*N502,2)</f>
        <v>0</v>
      </c>
      <c r="P502" s="234">
        <v>0</v>
      </c>
      <c r="Q502" s="234">
        <f>ROUND(E502*P502,2)</f>
        <v>0</v>
      </c>
      <c r="R502" s="234"/>
      <c r="S502" s="234" t="s">
        <v>935</v>
      </c>
      <c r="T502" s="235" t="s">
        <v>936</v>
      </c>
      <c r="U502" s="219">
        <v>0</v>
      </c>
      <c r="V502" s="219">
        <f>ROUND(E502*U502,2)</f>
        <v>0</v>
      </c>
      <c r="W502" s="219"/>
      <c r="X502" s="219" t="s">
        <v>226</v>
      </c>
      <c r="Y502" s="210"/>
      <c r="Z502" s="210"/>
      <c r="AA502" s="210"/>
      <c r="AB502" s="210"/>
      <c r="AC502" s="210"/>
      <c r="AD502" s="210"/>
      <c r="AE502" s="210"/>
      <c r="AF502" s="210"/>
      <c r="AG502" s="210" t="s">
        <v>1062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">
      <c r="A503" s="217"/>
      <c r="B503" s="218"/>
      <c r="C503" s="243" t="s">
        <v>938</v>
      </c>
      <c r="D503" s="220"/>
      <c r="E503" s="221"/>
      <c r="F503" s="219"/>
      <c r="G503" s="219"/>
      <c r="H503" s="219"/>
      <c r="I503" s="219"/>
      <c r="J503" s="219"/>
      <c r="K503" s="219"/>
      <c r="L503" s="219"/>
      <c r="M503" s="219"/>
      <c r="N503" s="219"/>
      <c r="O503" s="219"/>
      <c r="P503" s="219"/>
      <c r="Q503" s="219"/>
      <c r="R503" s="219"/>
      <c r="S503" s="219"/>
      <c r="T503" s="219"/>
      <c r="U503" s="219"/>
      <c r="V503" s="219"/>
      <c r="W503" s="219"/>
      <c r="X503" s="21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231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">
      <c r="A504" s="217"/>
      <c r="B504" s="218"/>
      <c r="C504" s="243" t="s">
        <v>1009</v>
      </c>
      <c r="D504" s="220"/>
      <c r="E504" s="221"/>
      <c r="F504" s="219"/>
      <c r="G504" s="219"/>
      <c r="H504" s="219"/>
      <c r="I504" s="219"/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1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231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">
      <c r="A505" s="217"/>
      <c r="B505" s="218"/>
      <c r="C505" s="243" t="s">
        <v>129</v>
      </c>
      <c r="D505" s="220"/>
      <c r="E505" s="221">
        <v>4</v>
      </c>
      <c r="F505" s="219"/>
      <c r="G505" s="219"/>
      <c r="H505" s="219"/>
      <c r="I505" s="219"/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1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231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">
      <c r="A506" s="229">
        <v>118</v>
      </c>
      <c r="B506" s="230" t="s">
        <v>1305</v>
      </c>
      <c r="C506" s="241" t="s">
        <v>1306</v>
      </c>
      <c r="D506" s="231" t="s">
        <v>258</v>
      </c>
      <c r="E506" s="232">
        <v>4</v>
      </c>
      <c r="F506" s="233"/>
      <c r="G506" s="234">
        <f>ROUND(E506*F506,2)</f>
        <v>0</v>
      </c>
      <c r="H506" s="233"/>
      <c r="I506" s="234">
        <f>ROUND(E506*H506,2)</f>
        <v>0</v>
      </c>
      <c r="J506" s="233"/>
      <c r="K506" s="234">
        <f>ROUND(E506*J506,2)</f>
        <v>0</v>
      </c>
      <c r="L506" s="234">
        <v>21</v>
      </c>
      <c r="M506" s="234">
        <f>G506*(1+L506/100)</f>
        <v>0</v>
      </c>
      <c r="N506" s="234">
        <v>1.47E-3</v>
      </c>
      <c r="O506" s="234">
        <f>ROUND(E506*N506,2)</f>
        <v>0.01</v>
      </c>
      <c r="P506" s="234">
        <v>0</v>
      </c>
      <c r="Q506" s="234">
        <f>ROUND(E506*P506,2)</f>
        <v>0</v>
      </c>
      <c r="R506" s="234"/>
      <c r="S506" s="234" t="s">
        <v>935</v>
      </c>
      <c r="T506" s="235" t="s">
        <v>936</v>
      </c>
      <c r="U506" s="219">
        <v>0</v>
      </c>
      <c r="V506" s="219">
        <f>ROUND(E506*U506,2)</f>
        <v>0</v>
      </c>
      <c r="W506" s="219"/>
      <c r="X506" s="219" t="s">
        <v>391</v>
      </c>
      <c r="Y506" s="210"/>
      <c r="Z506" s="210"/>
      <c r="AA506" s="210"/>
      <c r="AB506" s="210"/>
      <c r="AC506" s="210"/>
      <c r="AD506" s="210"/>
      <c r="AE506" s="210"/>
      <c r="AF506" s="210"/>
      <c r="AG506" s="210" t="s">
        <v>987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">
      <c r="A507" s="217"/>
      <c r="B507" s="218"/>
      <c r="C507" s="243" t="s">
        <v>938</v>
      </c>
      <c r="D507" s="220"/>
      <c r="E507" s="221"/>
      <c r="F507" s="219"/>
      <c r="G507" s="219"/>
      <c r="H507" s="219"/>
      <c r="I507" s="219"/>
      <c r="J507" s="219"/>
      <c r="K507" s="219"/>
      <c r="L507" s="219"/>
      <c r="M507" s="219"/>
      <c r="N507" s="219"/>
      <c r="O507" s="219"/>
      <c r="P507" s="219"/>
      <c r="Q507" s="219"/>
      <c r="R507" s="219"/>
      <c r="S507" s="219"/>
      <c r="T507" s="219"/>
      <c r="U507" s="219"/>
      <c r="V507" s="219"/>
      <c r="W507" s="219"/>
      <c r="X507" s="219"/>
      <c r="Y507" s="210"/>
      <c r="Z507" s="210"/>
      <c r="AA507" s="210"/>
      <c r="AB507" s="210"/>
      <c r="AC507" s="210"/>
      <c r="AD507" s="210"/>
      <c r="AE507" s="210"/>
      <c r="AF507" s="210"/>
      <c r="AG507" s="210" t="s">
        <v>231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">
      <c r="A508" s="217"/>
      <c r="B508" s="218"/>
      <c r="C508" s="243" t="s">
        <v>1009</v>
      </c>
      <c r="D508" s="220"/>
      <c r="E508" s="221"/>
      <c r="F508" s="219"/>
      <c r="G508" s="219"/>
      <c r="H508" s="219"/>
      <c r="I508" s="219"/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231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">
      <c r="A509" s="217"/>
      <c r="B509" s="218"/>
      <c r="C509" s="243" t="s">
        <v>129</v>
      </c>
      <c r="D509" s="220"/>
      <c r="E509" s="221">
        <v>4</v>
      </c>
      <c r="F509" s="219"/>
      <c r="G509" s="219"/>
      <c r="H509" s="219"/>
      <c r="I509" s="219"/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231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">
      <c r="A510" s="229">
        <v>119</v>
      </c>
      <c r="B510" s="230" t="s">
        <v>1307</v>
      </c>
      <c r="C510" s="241" t="s">
        <v>1308</v>
      </c>
      <c r="D510" s="231" t="s">
        <v>1254</v>
      </c>
      <c r="E510" s="232">
        <v>1</v>
      </c>
      <c r="F510" s="233"/>
      <c r="G510" s="234">
        <f>ROUND(E510*F510,2)</f>
        <v>0</v>
      </c>
      <c r="H510" s="233"/>
      <c r="I510" s="234">
        <f>ROUND(E510*H510,2)</f>
        <v>0</v>
      </c>
      <c r="J510" s="233"/>
      <c r="K510" s="234">
        <f>ROUND(E510*J510,2)</f>
        <v>0</v>
      </c>
      <c r="L510" s="234">
        <v>21</v>
      </c>
      <c r="M510" s="234">
        <f>G510*(1+L510/100)</f>
        <v>0</v>
      </c>
      <c r="N510" s="234">
        <v>1.8400000000000001E-3</v>
      </c>
      <c r="O510" s="234">
        <f>ROUND(E510*N510,2)</f>
        <v>0</v>
      </c>
      <c r="P510" s="234">
        <v>0</v>
      </c>
      <c r="Q510" s="234">
        <f>ROUND(E510*P510,2)</f>
        <v>0</v>
      </c>
      <c r="R510" s="234"/>
      <c r="S510" s="234" t="s">
        <v>935</v>
      </c>
      <c r="T510" s="235" t="s">
        <v>936</v>
      </c>
      <c r="U510" s="219">
        <v>0</v>
      </c>
      <c r="V510" s="219">
        <f>ROUND(E510*U510,2)</f>
        <v>0</v>
      </c>
      <c r="W510" s="219"/>
      <c r="X510" s="219" t="s">
        <v>226</v>
      </c>
      <c r="Y510" s="210"/>
      <c r="Z510" s="210"/>
      <c r="AA510" s="210"/>
      <c r="AB510" s="210"/>
      <c r="AC510" s="210"/>
      <c r="AD510" s="210"/>
      <c r="AE510" s="210"/>
      <c r="AF510" s="210"/>
      <c r="AG510" s="210" t="s">
        <v>1062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">
      <c r="A511" s="217"/>
      <c r="B511" s="218"/>
      <c r="C511" s="243" t="s">
        <v>938</v>
      </c>
      <c r="D511" s="220"/>
      <c r="E511" s="221"/>
      <c r="F511" s="219"/>
      <c r="G511" s="219"/>
      <c r="H511" s="219"/>
      <c r="I511" s="219"/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19"/>
      <c r="Y511" s="210"/>
      <c r="Z511" s="210"/>
      <c r="AA511" s="210"/>
      <c r="AB511" s="210"/>
      <c r="AC511" s="210"/>
      <c r="AD511" s="210"/>
      <c r="AE511" s="210"/>
      <c r="AF511" s="210"/>
      <c r="AG511" s="210" t="s">
        <v>231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">
      <c r="A512" s="217"/>
      <c r="B512" s="218"/>
      <c r="C512" s="243" t="s">
        <v>1110</v>
      </c>
      <c r="D512" s="220"/>
      <c r="E512" s="221"/>
      <c r="F512" s="219"/>
      <c r="G512" s="219"/>
      <c r="H512" s="219"/>
      <c r="I512" s="219"/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1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231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">
      <c r="A513" s="217"/>
      <c r="B513" s="218"/>
      <c r="C513" s="243" t="s">
        <v>123</v>
      </c>
      <c r="D513" s="220"/>
      <c r="E513" s="221">
        <v>1</v>
      </c>
      <c r="F513" s="219"/>
      <c r="G513" s="219"/>
      <c r="H513" s="219"/>
      <c r="I513" s="219"/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1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231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">
      <c r="A514" s="229">
        <v>120</v>
      </c>
      <c r="B514" s="230" t="s">
        <v>1309</v>
      </c>
      <c r="C514" s="241" t="s">
        <v>1310</v>
      </c>
      <c r="D514" s="231" t="s">
        <v>1254</v>
      </c>
      <c r="E514" s="232">
        <v>1</v>
      </c>
      <c r="F514" s="233"/>
      <c r="G514" s="234">
        <f>ROUND(E514*F514,2)</f>
        <v>0</v>
      </c>
      <c r="H514" s="233"/>
      <c r="I514" s="234">
        <f>ROUND(E514*H514,2)</f>
        <v>0</v>
      </c>
      <c r="J514" s="233"/>
      <c r="K514" s="234">
        <f>ROUND(E514*J514,2)</f>
        <v>0</v>
      </c>
      <c r="L514" s="234">
        <v>21</v>
      </c>
      <c r="M514" s="234">
        <f>G514*(1+L514/100)</f>
        <v>0</v>
      </c>
      <c r="N514" s="234">
        <v>1.8400000000000001E-3</v>
      </c>
      <c r="O514" s="234">
        <f>ROUND(E514*N514,2)</f>
        <v>0</v>
      </c>
      <c r="P514" s="234">
        <v>0</v>
      </c>
      <c r="Q514" s="234">
        <f>ROUND(E514*P514,2)</f>
        <v>0</v>
      </c>
      <c r="R514" s="234"/>
      <c r="S514" s="234" t="s">
        <v>247</v>
      </c>
      <c r="T514" s="235" t="s">
        <v>248</v>
      </c>
      <c r="U514" s="219">
        <v>0</v>
      </c>
      <c r="V514" s="219">
        <f>ROUND(E514*U514,2)</f>
        <v>0</v>
      </c>
      <c r="W514" s="219"/>
      <c r="X514" s="219" t="s">
        <v>226</v>
      </c>
      <c r="Y514" s="210"/>
      <c r="Z514" s="210"/>
      <c r="AA514" s="210"/>
      <c r="AB514" s="210"/>
      <c r="AC514" s="210"/>
      <c r="AD514" s="210"/>
      <c r="AE514" s="210"/>
      <c r="AF514" s="210"/>
      <c r="AG514" s="210" t="s">
        <v>1062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">
      <c r="A515" s="217"/>
      <c r="B515" s="218"/>
      <c r="C515" s="243" t="s">
        <v>938</v>
      </c>
      <c r="D515" s="220"/>
      <c r="E515" s="221"/>
      <c r="F515" s="219"/>
      <c r="G515" s="219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231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">
      <c r="A516" s="217"/>
      <c r="B516" s="218"/>
      <c r="C516" s="243" t="s">
        <v>1110</v>
      </c>
      <c r="D516" s="220"/>
      <c r="E516" s="221"/>
      <c r="F516" s="219"/>
      <c r="G516" s="219"/>
      <c r="H516" s="219"/>
      <c r="I516" s="219"/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1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231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">
      <c r="A517" s="217"/>
      <c r="B517" s="218"/>
      <c r="C517" s="243" t="s">
        <v>123</v>
      </c>
      <c r="D517" s="220"/>
      <c r="E517" s="221">
        <v>1</v>
      </c>
      <c r="F517" s="219"/>
      <c r="G517" s="219"/>
      <c r="H517" s="219"/>
      <c r="I517" s="219"/>
      <c r="J517" s="219"/>
      <c r="K517" s="219"/>
      <c r="L517" s="219"/>
      <c r="M517" s="219"/>
      <c r="N517" s="219"/>
      <c r="O517" s="219"/>
      <c r="P517" s="219"/>
      <c r="Q517" s="219"/>
      <c r="R517" s="219"/>
      <c r="S517" s="219"/>
      <c r="T517" s="219"/>
      <c r="U517" s="219"/>
      <c r="V517" s="219"/>
      <c r="W517" s="219"/>
      <c r="X517" s="219"/>
      <c r="Y517" s="210"/>
      <c r="Z517" s="210"/>
      <c r="AA517" s="210"/>
      <c r="AB517" s="210"/>
      <c r="AC517" s="210"/>
      <c r="AD517" s="210"/>
      <c r="AE517" s="210"/>
      <c r="AF517" s="210"/>
      <c r="AG517" s="210" t="s">
        <v>231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">
      <c r="A518" s="229">
        <v>121</v>
      </c>
      <c r="B518" s="230" t="s">
        <v>1311</v>
      </c>
      <c r="C518" s="241" t="s">
        <v>1312</v>
      </c>
      <c r="D518" s="231" t="s">
        <v>258</v>
      </c>
      <c r="E518" s="232">
        <v>1</v>
      </c>
      <c r="F518" s="233"/>
      <c r="G518" s="234">
        <f>ROUND(E518*F518,2)</f>
        <v>0</v>
      </c>
      <c r="H518" s="233"/>
      <c r="I518" s="234">
        <f>ROUND(E518*H518,2)</f>
        <v>0</v>
      </c>
      <c r="J518" s="233"/>
      <c r="K518" s="234">
        <f>ROUND(E518*J518,2)</f>
        <v>0</v>
      </c>
      <c r="L518" s="234">
        <v>21</v>
      </c>
      <c r="M518" s="234">
        <f>G518*(1+L518/100)</f>
        <v>0</v>
      </c>
      <c r="N518" s="234">
        <v>1.4999999999999999E-4</v>
      </c>
      <c r="O518" s="234">
        <f>ROUND(E518*N518,2)</f>
        <v>0</v>
      </c>
      <c r="P518" s="234">
        <v>0</v>
      </c>
      <c r="Q518" s="234">
        <f>ROUND(E518*P518,2)</f>
        <v>0</v>
      </c>
      <c r="R518" s="234"/>
      <c r="S518" s="234" t="s">
        <v>935</v>
      </c>
      <c r="T518" s="235" t="s">
        <v>936</v>
      </c>
      <c r="U518" s="219">
        <v>0</v>
      </c>
      <c r="V518" s="219">
        <f>ROUND(E518*U518,2)</f>
        <v>0</v>
      </c>
      <c r="W518" s="219"/>
      <c r="X518" s="219" t="s">
        <v>226</v>
      </c>
      <c r="Y518" s="210"/>
      <c r="Z518" s="210"/>
      <c r="AA518" s="210"/>
      <c r="AB518" s="210"/>
      <c r="AC518" s="210"/>
      <c r="AD518" s="210"/>
      <c r="AE518" s="210"/>
      <c r="AF518" s="210"/>
      <c r="AG518" s="210" t="s">
        <v>1062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">
      <c r="A519" s="217"/>
      <c r="B519" s="218"/>
      <c r="C519" s="243" t="s">
        <v>938</v>
      </c>
      <c r="D519" s="220"/>
      <c r="E519" s="221"/>
      <c r="F519" s="219"/>
      <c r="G519" s="219"/>
      <c r="H519" s="219"/>
      <c r="I519" s="219"/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231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">
      <c r="A520" s="217"/>
      <c r="B520" s="218"/>
      <c r="C520" s="243" t="s">
        <v>1110</v>
      </c>
      <c r="D520" s="220"/>
      <c r="E520" s="221"/>
      <c r="F520" s="219"/>
      <c r="G520" s="219"/>
      <c r="H520" s="219"/>
      <c r="I520" s="219"/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19"/>
      <c r="Y520" s="210"/>
      <c r="Z520" s="210"/>
      <c r="AA520" s="210"/>
      <c r="AB520" s="210"/>
      <c r="AC520" s="210"/>
      <c r="AD520" s="210"/>
      <c r="AE520" s="210"/>
      <c r="AF520" s="210"/>
      <c r="AG520" s="210" t="s">
        <v>231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">
      <c r="A521" s="217"/>
      <c r="B521" s="218"/>
      <c r="C521" s="243" t="s">
        <v>123</v>
      </c>
      <c r="D521" s="220"/>
      <c r="E521" s="221">
        <v>1</v>
      </c>
      <c r="F521" s="219"/>
      <c r="G521" s="219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231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ht="22.5" outlineLevel="1" x14ac:dyDescent="0.2">
      <c r="A522" s="229">
        <v>122</v>
      </c>
      <c r="B522" s="230" t="s">
        <v>1313</v>
      </c>
      <c r="C522" s="241" t="s">
        <v>1314</v>
      </c>
      <c r="D522" s="231" t="s">
        <v>1254</v>
      </c>
      <c r="E522" s="232">
        <v>1</v>
      </c>
      <c r="F522" s="233"/>
      <c r="G522" s="234">
        <f>ROUND(E522*F522,2)</f>
        <v>0</v>
      </c>
      <c r="H522" s="233"/>
      <c r="I522" s="234">
        <f>ROUND(E522*H522,2)</f>
        <v>0</v>
      </c>
      <c r="J522" s="233"/>
      <c r="K522" s="234">
        <f>ROUND(E522*J522,2)</f>
        <v>0</v>
      </c>
      <c r="L522" s="234">
        <v>21</v>
      </c>
      <c r="M522" s="234">
        <f>G522*(1+L522/100)</f>
        <v>0</v>
      </c>
      <c r="N522" s="234">
        <v>1.8400000000000001E-3</v>
      </c>
      <c r="O522" s="234">
        <f>ROUND(E522*N522,2)</f>
        <v>0</v>
      </c>
      <c r="P522" s="234">
        <v>0</v>
      </c>
      <c r="Q522" s="234">
        <f>ROUND(E522*P522,2)</f>
        <v>0</v>
      </c>
      <c r="R522" s="234"/>
      <c r="S522" s="234" t="s">
        <v>247</v>
      </c>
      <c r="T522" s="235" t="s">
        <v>248</v>
      </c>
      <c r="U522" s="219">
        <v>0</v>
      </c>
      <c r="V522" s="219">
        <f>ROUND(E522*U522,2)</f>
        <v>0</v>
      </c>
      <c r="W522" s="219"/>
      <c r="X522" s="219" t="s">
        <v>226</v>
      </c>
      <c r="Y522" s="210"/>
      <c r="Z522" s="210"/>
      <c r="AA522" s="210"/>
      <c r="AB522" s="210"/>
      <c r="AC522" s="210"/>
      <c r="AD522" s="210"/>
      <c r="AE522" s="210"/>
      <c r="AF522" s="210"/>
      <c r="AG522" s="210" t="s">
        <v>1062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">
      <c r="A523" s="217"/>
      <c r="B523" s="218"/>
      <c r="C523" s="243" t="s">
        <v>938</v>
      </c>
      <c r="D523" s="220"/>
      <c r="E523" s="221"/>
      <c r="F523" s="219"/>
      <c r="G523" s="219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231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">
      <c r="A524" s="217"/>
      <c r="B524" s="218"/>
      <c r="C524" s="243" t="s">
        <v>1110</v>
      </c>
      <c r="D524" s="220"/>
      <c r="E524" s="221"/>
      <c r="F524" s="219"/>
      <c r="G524" s="219"/>
      <c r="H524" s="219"/>
      <c r="I524" s="219"/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1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231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">
      <c r="A525" s="217"/>
      <c r="B525" s="218"/>
      <c r="C525" s="243" t="s">
        <v>123</v>
      </c>
      <c r="D525" s="220"/>
      <c r="E525" s="221">
        <v>1</v>
      </c>
      <c r="F525" s="219"/>
      <c r="G525" s="219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231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ht="33.75" outlineLevel="1" x14ac:dyDescent="0.2">
      <c r="A526" s="229">
        <v>123</v>
      </c>
      <c r="B526" s="230" t="s">
        <v>1315</v>
      </c>
      <c r="C526" s="241" t="s">
        <v>1316</v>
      </c>
      <c r="D526" s="231" t="s">
        <v>1254</v>
      </c>
      <c r="E526" s="232">
        <v>1</v>
      </c>
      <c r="F526" s="233"/>
      <c r="G526" s="234">
        <f>ROUND(E526*F526,2)</f>
        <v>0</v>
      </c>
      <c r="H526" s="233"/>
      <c r="I526" s="234">
        <f>ROUND(E526*H526,2)</f>
        <v>0</v>
      </c>
      <c r="J526" s="233"/>
      <c r="K526" s="234">
        <f>ROUND(E526*J526,2)</f>
        <v>0</v>
      </c>
      <c r="L526" s="234">
        <v>21</v>
      </c>
      <c r="M526" s="234">
        <f>G526*(1+L526/100)</f>
        <v>0</v>
      </c>
      <c r="N526" s="234">
        <v>0</v>
      </c>
      <c r="O526" s="234">
        <f>ROUND(E526*N526,2)</f>
        <v>0</v>
      </c>
      <c r="P526" s="234">
        <v>0</v>
      </c>
      <c r="Q526" s="234">
        <f>ROUND(E526*P526,2)</f>
        <v>0</v>
      </c>
      <c r="R526" s="234"/>
      <c r="S526" s="234" t="s">
        <v>247</v>
      </c>
      <c r="T526" s="235" t="s">
        <v>248</v>
      </c>
      <c r="U526" s="219">
        <v>0</v>
      </c>
      <c r="V526" s="219">
        <f>ROUND(E526*U526,2)</f>
        <v>0</v>
      </c>
      <c r="W526" s="219"/>
      <c r="X526" s="219" t="s">
        <v>226</v>
      </c>
      <c r="Y526" s="210"/>
      <c r="Z526" s="210"/>
      <c r="AA526" s="210"/>
      <c r="AB526" s="210"/>
      <c r="AC526" s="210"/>
      <c r="AD526" s="210"/>
      <c r="AE526" s="210"/>
      <c r="AF526" s="210"/>
      <c r="AG526" s="210" t="s">
        <v>1062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">
      <c r="A527" s="217"/>
      <c r="B527" s="218"/>
      <c r="C527" s="244" t="s">
        <v>1317</v>
      </c>
      <c r="D527" s="238"/>
      <c r="E527" s="238"/>
      <c r="F527" s="238"/>
      <c r="G527" s="238"/>
      <c r="H527" s="219"/>
      <c r="I527" s="219"/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266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">
      <c r="A528" s="217"/>
      <c r="B528" s="218"/>
      <c r="C528" s="260" t="s">
        <v>1318</v>
      </c>
      <c r="D528" s="252"/>
      <c r="E528" s="252"/>
      <c r="F528" s="252"/>
      <c r="G528" s="252"/>
      <c r="H528" s="219"/>
      <c r="I528" s="219"/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1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266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">
      <c r="A529" s="217"/>
      <c r="B529" s="218"/>
      <c r="C529" s="260" t="s">
        <v>1319</v>
      </c>
      <c r="D529" s="252"/>
      <c r="E529" s="252"/>
      <c r="F529" s="252"/>
      <c r="G529" s="252"/>
      <c r="H529" s="219"/>
      <c r="I529" s="219"/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1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266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">
      <c r="A530" s="217"/>
      <c r="B530" s="218"/>
      <c r="C530" s="260" t="s">
        <v>1320</v>
      </c>
      <c r="D530" s="252"/>
      <c r="E530" s="252"/>
      <c r="F530" s="252"/>
      <c r="G530" s="252"/>
      <c r="H530" s="219"/>
      <c r="I530" s="219"/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1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266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">
      <c r="A531" s="217"/>
      <c r="B531" s="218"/>
      <c r="C531" s="243" t="s">
        <v>938</v>
      </c>
      <c r="D531" s="220"/>
      <c r="E531" s="221"/>
      <c r="F531" s="219"/>
      <c r="G531" s="219"/>
      <c r="H531" s="219"/>
      <c r="I531" s="219"/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0"/>
      <c r="Z531" s="210"/>
      <c r="AA531" s="210"/>
      <c r="AB531" s="210"/>
      <c r="AC531" s="210"/>
      <c r="AD531" s="210"/>
      <c r="AE531" s="210"/>
      <c r="AF531" s="210"/>
      <c r="AG531" s="210" t="s">
        <v>231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">
      <c r="A532" s="217"/>
      <c r="B532" s="218"/>
      <c r="C532" s="243" t="s">
        <v>1110</v>
      </c>
      <c r="D532" s="220"/>
      <c r="E532" s="221"/>
      <c r="F532" s="219"/>
      <c r="G532" s="219"/>
      <c r="H532" s="219"/>
      <c r="I532" s="219"/>
      <c r="J532" s="219"/>
      <c r="K532" s="219"/>
      <c r="L532" s="219"/>
      <c r="M532" s="219"/>
      <c r="N532" s="219"/>
      <c r="O532" s="219"/>
      <c r="P532" s="219"/>
      <c r="Q532" s="219"/>
      <c r="R532" s="219"/>
      <c r="S532" s="219"/>
      <c r="T532" s="219"/>
      <c r="U532" s="219"/>
      <c r="V532" s="219"/>
      <c r="W532" s="219"/>
      <c r="X532" s="21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231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">
      <c r="A533" s="217"/>
      <c r="B533" s="218"/>
      <c r="C533" s="243" t="s">
        <v>123</v>
      </c>
      <c r="D533" s="220"/>
      <c r="E533" s="221">
        <v>1</v>
      </c>
      <c r="F533" s="219"/>
      <c r="G533" s="219"/>
      <c r="H533" s="219"/>
      <c r="I533" s="219"/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231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ht="33.75" outlineLevel="1" x14ac:dyDescent="0.2">
      <c r="A534" s="229">
        <v>124</v>
      </c>
      <c r="B534" s="230" t="s">
        <v>1321</v>
      </c>
      <c r="C534" s="241" t="s">
        <v>1322</v>
      </c>
      <c r="D534" s="231" t="s">
        <v>1254</v>
      </c>
      <c r="E534" s="232">
        <v>1</v>
      </c>
      <c r="F534" s="233"/>
      <c r="G534" s="234">
        <f>ROUND(E534*F534,2)</f>
        <v>0</v>
      </c>
      <c r="H534" s="233"/>
      <c r="I534" s="234">
        <f>ROUND(E534*H534,2)</f>
        <v>0</v>
      </c>
      <c r="J534" s="233"/>
      <c r="K534" s="234">
        <f>ROUND(E534*J534,2)</f>
        <v>0</v>
      </c>
      <c r="L534" s="234">
        <v>21</v>
      </c>
      <c r="M534" s="234">
        <f>G534*(1+L534/100)</f>
        <v>0</v>
      </c>
      <c r="N534" s="234">
        <v>0</v>
      </c>
      <c r="O534" s="234">
        <f>ROUND(E534*N534,2)</f>
        <v>0</v>
      </c>
      <c r="P534" s="234">
        <v>0</v>
      </c>
      <c r="Q534" s="234">
        <f>ROUND(E534*P534,2)</f>
        <v>0</v>
      </c>
      <c r="R534" s="234"/>
      <c r="S534" s="234" t="s">
        <v>247</v>
      </c>
      <c r="T534" s="235" t="s">
        <v>248</v>
      </c>
      <c r="U534" s="219">
        <v>0</v>
      </c>
      <c r="V534" s="219">
        <f>ROUND(E534*U534,2)</f>
        <v>0</v>
      </c>
      <c r="W534" s="219"/>
      <c r="X534" s="219" t="s">
        <v>226</v>
      </c>
      <c r="Y534" s="210"/>
      <c r="Z534" s="210"/>
      <c r="AA534" s="210"/>
      <c r="AB534" s="210"/>
      <c r="AC534" s="210"/>
      <c r="AD534" s="210"/>
      <c r="AE534" s="210"/>
      <c r="AF534" s="210"/>
      <c r="AG534" s="210" t="s">
        <v>1062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">
      <c r="A535" s="217"/>
      <c r="B535" s="218"/>
      <c r="C535" s="244" t="s">
        <v>1323</v>
      </c>
      <c r="D535" s="238"/>
      <c r="E535" s="238"/>
      <c r="F535" s="238"/>
      <c r="G535" s="238"/>
      <c r="H535" s="219"/>
      <c r="I535" s="219"/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266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">
      <c r="A536" s="217"/>
      <c r="B536" s="218"/>
      <c r="C536" s="260" t="s">
        <v>1318</v>
      </c>
      <c r="D536" s="252"/>
      <c r="E536" s="252"/>
      <c r="F536" s="252"/>
      <c r="G536" s="252"/>
      <c r="H536" s="219"/>
      <c r="I536" s="219"/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19"/>
      <c r="U536" s="219"/>
      <c r="V536" s="219"/>
      <c r="W536" s="219"/>
      <c r="X536" s="219"/>
      <c r="Y536" s="210"/>
      <c r="Z536" s="210"/>
      <c r="AA536" s="210"/>
      <c r="AB536" s="210"/>
      <c r="AC536" s="210"/>
      <c r="AD536" s="210"/>
      <c r="AE536" s="210"/>
      <c r="AF536" s="210"/>
      <c r="AG536" s="210" t="s">
        <v>266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">
      <c r="A537" s="217"/>
      <c r="B537" s="218"/>
      <c r="C537" s="260" t="s">
        <v>1324</v>
      </c>
      <c r="D537" s="252"/>
      <c r="E537" s="252"/>
      <c r="F537" s="252"/>
      <c r="G537" s="252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266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">
      <c r="A538" s="217"/>
      <c r="B538" s="218"/>
      <c r="C538" s="243" t="s">
        <v>938</v>
      </c>
      <c r="D538" s="220"/>
      <c r="E538" s="221"/>
      <c r="F538" s="219"/>
      <c r="G538" s="219"/>
      <c r="H538" s="219"/>
      <c r="I538" s="219"/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1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231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">
      <c r="A539" s="217"/>
      <c r="B539" s="218"/>
      <c r="C539" s="243" t="s">
        <v>1110</v>
      </c>
      <c r="D539" s="220"/>
      <c r="E539" s="221"/>
      <c r="F539" s="219"/>
      <c r="G539" s="219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231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">
      <c r="A540" s="217"/>
      <c r="B540" s="218"/>
      <c r="C540" s="243" t="s">
        <v>123</v>
      </c>
      <c r="D540" s="220"/>
      <c r="E540" s="221">
        <v>1</v>
      </c>
      <c r="F540" s="219"/>
      <c r="G540" s="219"/>
      <c r="H540" s="219"/>
      <c r="I540" s="219"/>
      <c r="J540" s="219"/>
      <c r="K540" s="219"/>
      <c r="L540" s="219"/>
      <c r="M540" s="219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19"/>
      <c r="Y540" s="210"/>
      <c r="Z540" s="210"/>
      <c r="AA540" s="210"/>
      <c r="AB540" s="210"/>
      <c r="AC540" s="210"/>
      <c r="AD540" s="210"/>
      <c r="AE540" s="210"/>
      <c r="AF540" s="210"/>
      <c r="AG540" s="210" t="s">
        <v>231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ht="22.5" outlineLevel="1" x14ac:dyDescent="0.2">
      <c r="A541" s="253">
        <v>125</v>
      </c>
      <c r="B541" s="254" t="s">
        <v>1325</v>
      </c>
      <c r="C541" s="264" t="s">
        <v>1326</v>
      </c>
      <c r="D541" s="255" t="s">
        <v>0</v>
      </c>
      <c r="E541" s="256">
        <v>6438.0010000000002</v>
      </c>
      <c r="F541" s="257"/>
      <c r="G541" s="258">
        <f>ROUND(E541*F541,2)</f>
        <v>0</v>
      </c>
      <c r="H541" s="257"/>
      <c r="I541" s="258">
        <f>ROUND(E541*H541,2)</f>
        <v>0</v>
      </c>
      <c r="J541" s="257"/>
      <c r="K541" s="258">
        <f>ROUND(E541*J541,2)</f>
        <v>0</v>
      </c>
      <c r="L541" s="258">
        <v>21</v>
      </c>
      <c r="M541" s="258">
        <f>G541*(1+L541/100)</f>
        <v>0</v>
      </c>
      <c r="N541" s="258">
        <v>0</v>
      </c>
      <c r="O541" s="258">
        <f>ROUND(E541*N541,2)</f>
        <v>0</v>
      </c>
      <c r="P541" s="258">
        <v>0</v>
      </c>
      <c r="Q541" s="258">
        <f>ROUND(E541*P541,2)</f>
        <v>0</v>
      </c>
      <c r="R541" s="258"/>
      <c r="S541" s="258" t="s">
        <v>935</v>
      </c>
      <c r="T541" s="259" t="s">
        <v>936</v>
      </c>
      <c r="U541" s="219">
        <v>0</v>
      </c>
      <c r="V541" s="219">
        <f>ROUND(E541*U541,2)</f>
        <v>0</v>
      </c>
      <c r="W541" s="219"/>
      <c r="X541" s="219" t="s">
        <v>226</v>
      </c>
      <c r="Y541" s="210"/>
      <c r="Z541" s="210"/>
      <c r="AA541" s="210"/>
      <c r="AB541" s="210"/>
      <c r="AC541" s="210"/>
      <c r="AD541" s="210"/>
      <c r="AE541" s="210"/>
      <c r="AF541" s="210"/>
      <c r="AG541" s="210" t="s">
        <v>1062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x14ac:dyDescent="0.2">
      <c r="A542" s="223" t="s">
        <v>219</v>
      </c>
      <c r="B542" s="224" t="s">
        <v>192</v>
      </c>
      <c r="C542" s="240" t="s">
        <v>189</v>
      </c>
      <c r="D542" s="225"/>
      <c r="E542" s="226"/>
      <c r="F542" s="227"/>
      <c r="G542" s="227">
        <f>SUMIF(AG543:AG551,"&lt;&gt;NOR",G543:G551)</f>
        <v>0</v>
      </c>
      <c r="H542" s="227"/>
      <c r="I542" s="227">
        <f>SUM(I543:I551)</f>
        <v>0</v>
      </c>
      <c r="J542" s="227"/>
      <c r="K542" s="227">
        <f>SUM(K543:K551)</f>
        <v>0</v>
      </c>
      <c r="L542" s="227"/>
      <c r="M542" s="227">
        <f>SUM(M543:M551)</f>
        <v>0</v>
      </c>
      <c r="N542" s="227"/>
      <c r="O542" s="227">
        <f>SUM(O543:O551)</f>
        <v>0</v>
      </c>
      <c r="P542" s="227"/>
      <c r="Q542" s="227">
        <f>SUM(Q543:Q551)</f>
        <v>0</v>
      </c>
      <c r="R542" s="227"/>
      <c r="S542" s="227"/>
      <c r="T542" s="228"/>
      <c r="U542" s="222"/>
      <c r="V542" s="222">
        <f>SUM(V543:V551)</f>
        <v>0</v>
      </c>
      <c r="W542" s="222"/>
      <c r="X542" s="222"/>
      <c r="AG542" t="s">
        <v>220</v>
      </c>
    </row>
    <row r="543" spans="1:60" outlineLevel="1" x14ac:dyDescent="0.2">
      <c r="A543" s="229">
        <v>126</v>
      </c>
      <c r="B543" s="230" t="s">
        <v>1327</v>
      </c>
      <c r="C543" s="241" t="s">
        <v>1328</v>
      </c>
      <c r="D543" s="231" t="s">
        <v>1254</v>
      </c>
      <c r="E543" s="232">
        <v>2</v>
      </c>
      <c r="F543" s="233"/>
      <c r="G543" s="234">
        <f>ROUND(E543*F543,2)</f>
        <v>0</v>
      </c>
      <c r="H543" s="233"/>
      <c r="I543" s="234">
        <f>ROUND(E543*H543,2)</f>
        <v>0</v>
      </c>
      <c r="J543" s="233"/>
      <c r="K543" s="234">
        <f>ROUND(E543*J543,2)</f>
        <v>0</v>
      </c>
      <c r="L543" s="234">
        <v>21</v>
      </c>
      <c r="M543" s="234">
        <f>G543*(1+L543/100)</f>
        <v>0</v>
      </c>
      <c r="N543" s="234">
        <v>0</v>
      </c>
      <c r="O543" s="234">
        <f>ROUND(E543*N543,2)</f>
        <v>0</v>
      </c>
      <c r="P543" s="234">
        <v>0</v>
      </c>
      <c r="Q543" s="234">
        <f>ROUND(E543*P543,2)</f>
        <v>0</v>
      </c>
      <c r="R543" s="234"/>
      <c r="S543" s="234" t="s">
        <v>247</v>
      </c>
      <c r="T543" s="235" t="s">
        <v>248</v>
      </c>
      <c r="U543" s="219">
        <v>0</v>
      </c>
      <c r="V543" s="219">
        <f>ROUND(E543*U543,2)</f>
        <v>0</v>
      </c>
      <c r="W543" s="219"/>
      <c r="X543" s="219" t="s">
        <v>226</v>
      </c>
      <c r="Y543" s="210"/>
      <c r="Z543" s="210"/>
      <c r="AA543" s="210"/>
      <c r="AB543" s="210"/>
      <c r="AC543" s="210"/>
      <c r="AD543" s="210"/>
      <c r="AE543" s="210"/>
      <c r="AF543" s="210"/>
      <c r="AG543" s="210" t="s">
        <v>937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">
      <c r="A544" s="217"/>
      <c r="B544" s="218"/>
      <c r="C544" s="243" t="s">
        <v>1091</v>
      </c>
      <c r="D544" s="220"/>
      <c r="E544" s="221"/>
      <c r="F544" s="219"/>
      <c r="G544" s="219"/>
      <c r="H544" s="219"/>
      <c r="I544" s="219"/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19"/>
      <c r="Y544" s="210"/>
      <c r="Z544" s="210"/>
      <c r="AA544" s="210"/>
      <c r="AB544" s="210"/>
      <c r="AC544" s="210"/>
      <c r="AD544" s="210"/>
      <c r="AE544" s="210"/>
      <c r="AF544" s="210"/>
      <c r="AG544" s="210" t="s">
        <v>231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">
      <c r="A545" s="217"/>
      <c r="B545" s="218"/>
      <c r="C545" s="243" t="s">
        <v>125</v>
      </c>
      <c r="D545" s="220"/>
      <c r="E545" s="221">
        <v>2</v>
      </c>
      <c r="F545" s="219"/>
      <c r="G545" s="219"/>
      <c r="H545" s="219"/>
      <c r="I545" s="219"/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1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231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">
      <c r="A546" s="229">
        <v>127</v>
      </c>
      <c r="B546" s="230" t="s">
        <v>1329</v>
      </c>
      <c r="C546" s="241" t="s">
        <v>1330</v>
      </c>
      <c r="D546" s="231" t="s">
        <v>1254</v>
      </c>
      <c r="E546" s="232">
        <v>1</v>
      </c>
      <c r="F546" s="233"/>
      <c r="G546" s="234">
        <f>ROUND(E546*F546,2)</f>
        <v>0</v>
      </c>
      <c r="H546" s="233"/>
      <c r="I546" s="234">
        <f>ROUND(E546*H546,2)</f>
        <v>0</v>
      </c>
      <c r="J546" s="233"/>
      <c r="K546" s="234">
        <f>ROUND(E546*J546,2)</f>
        <v>0</v>
      </c>
      <c r="L546" s="234">
        <v>21</v>
      </c>
      <c r="M546" s="234">
        <f>G546*(1+L546/100)</f>
        <v>0</v>
      </c>
      <c r="N546" s="234">
        <v>0</v>
      </c>
      <c r="O546" s="234">
        <f>ROUND(E546*N546,2)</f>
        <v>0</v>
      </c>
      <c r="P546" s="234">
        <v>0</v>
      </c>
      <c r="Q546" s="234">
        <f>ROUND(E546*P546,2)</f>
        <v>0</v>
      </c>
      <c r="R546" s="234"/>
      <c r="S546" s="234" t="s">
        <v>247</v>
      </c>
      <c r="T546" s="235" t="s">
        <v>248</v>
      </c>
      <c r="U546" s="219">
        <v>0</v>
      </c>
      <c r="V546" s="219">
        <f>ROUND(E546*U546,2)</f>
        <v>0</v>
      </c>
      <c r="W546" s="219"/>
      <c r="X546" s="219" t="s">
        <v>226</v>
      </c>
      <c r="Y546" s="210"/>
      <c r="Z546" s="210"/>
      <c r="AA546" s="210"/>
      <c r="AB546" s="210"/>
      <c r="AC546" s="210"/>
      <c r="AD546" s="210"/>
      <c r="AE546" s="210"/>
      <c r="AF546" s="210"/>
      <c r="AG546" s="210" t="s">
        <v>937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">
      <c r="A547" s="217"/>
      <c r="B547" s="218"/>
      <c r="C547" s="243" t="s">
        <v>1110</v>
      </c>
      <c r="D547" s="220"/>
      <c r="E547" s="221"/>
      <c r="F547" s="219"/>
      <c r="G547" s="219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231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">
      <c r="A548" s="217"/>
      <c r="B548" s="218"/>
      <c r="C548" s="243" t="s">
        <v>123</v>
      </c>
      <c r="D548" s="220"/>
      <c r="E548" s="221">
        <v>1</v>
      </c>
      <c r="F548" s="219"/>
      <c r="G548" s="219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231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">
      <c r="A549" s="229">
        <v>128</v>
      </c>
      <c r="B549" s="230" t="s">
        <v>1331</v>
      </c>
      <c r="C549" s="241" t="s">
        <v>1332</v>
      </c>
      <c r="D549" s="231" t="s">
        <v>258</v>
      </c>
      <c r="E549" s="232">
        <v>2</v>
      </c>
      <c r="F549" s="233"/>
      <c r="G549" s="234">
        <f>ROUND(E549*F549,2)</f>
        <v>0</v>
      </c>
      <c r="H549" s="233"/>
      <c r="I549" s="234">
        <f>ROUND(E549*H549,2)</f>
        <v>0</v>
      </c>
      <c r="J549" s="233"/>
      <c r="K549" s="234">
        <f>ROUND(E549*J549,2)</f>
        <v>0</v>
      </c>
      <c r="L549" s="234">
        <v>21</v>
      </c>
      <c r="M549" s="234">
        <f>G549*(1+L549/100)</f>
        <v>0</v>
      </c>
      <c r="N549" s="234">
        <v>0</v>
      </c>
      <c r="O549" s="234">
        <f>ROUND(E549*N549,2)</f>
        <v>0</v>
      </c>
      <c r="P549" s="234">
        <v>0</v>
      </c>
      <c r="Q549" s="234">
        <f>ROUND(E549*P549,2)</f>
        <v>0</v>
      </c>
      <c r="R549" s="234"/>
      <c r="S549" s="234" t="s">
        <v>247</v>
      </c>
      <c r="T549" s="235" t="s">
        <v>248</v>
      </c>
      <c r="U549" s="219">
        <v>0</v>
      </c>
      <c r="V549" s="219">
        <f>ROUND(E549*U549,2)</f>
        <v>0</v>
      </c>
      <c r="W549" s="219"/>
      <c r="X549" s="219" t="s">
        <v>226</v>
      </c>
      <c r="Y549" s="210"/>
      <c r="Z549" s="210"/>
      <c r="AA549" s="210"/>
      <c r="AB549" s="210"/>
      <c r="AC549" s="210"/>
      <c r="AD549" s="210"/>
      <c r="AE549" s="210"/>
      <c r="AF549" s="210"/>
      <c r="AG549" s="210" t="s">
        <v>937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">
      <c r="A550" s="217"/>
      <c r="B550" s="218"/>
      <c r="C550" s="243" t="s">
        <v>1091</v>
      </c>
      <c r="D550" s="220"/>
      <c r="E550" s="221"/>
      <c r="F550" s="219"/>
      <c r="G550" s="219"/>
      <c r="H550" s="219"/>
      <c r="I550" s="219"/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1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231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">
      <c r="A551" s="217"/>
      <c r="B551" s="218"/>
      <c r="C551" s="243" t="s">
        <v>125</v>
      </c>
      <c r="D551" s="220"/>
      <c r="E551" s="221">
        <v>2</v>
      </c>
      <c r="F551" s="219"/>
      <c r="G551" s="219"/>
      <c r="H551" s="219"/>
      <c r="I551" s="219"/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231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x14ac:dyDescent="0.2">
      <c r="A552" s="3"/>
      <c r="B552" s="4"/>
      <c r="C552" s="245"/>
      <c r="D552" s="6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AE552">
        <v>15</v>
      </c>
      <c r="AF552">
        <v>21</v>
      </c>
      <c r="AG552" t="s">
        <v>206</v>
      </c>
    </row>
    <row r="553" spans="1:60" x14ac:dyDescent="0.2">
      <c r="A553" s="213"/>
      <c r="B553" s="214" t="s">
        <v>29</v>
      </c>
      <c r="C553" s="246"/>
      <c r="D553" s="215"/>
      <c r="E553" s="216"/>
      <c r="F553" s="216"/>
      <c r="G553" s="239">
        <f>G8+G72+G77+G153+G158+G160+G257+G431+G542</f>
        <v>0</v>
      </c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AE553">
        <f>SUMIF(L7:L551,AE552,G7:G551)</f>
        <v>0</v>
      </c>
      <c r="AF553">
        <f>SUMIF(L7:L551,AF552,G7:G551)</f>
        <v>0</v>
      </c>
      <c r="AG553" t="s">
        <v>320</v>
      </c>
    </row>
    <row r="554" spans="1:60" x14ac:dyDescent="0.2">
      <c r="C554" s="247"/>
      <c r="D554" s="10"/>
      <c r="AG554" t="s">
        <v>321</v>
      </c>
    </row>
    <row r="555" spans="1:60" x14ac:dyDescent="0.2">
      <c r="D555" s="10"/>
    </row>
    <row r="556" spans="1:60" x14ac:dyDescent="0.2">
      <c r="D556" s="10"/>
    </row>
    <row r="557" spans="1:60" x14ac:dyDescent="0.2">
      <c r="D557" s="10"/>
    </row>
    <row r="558" spans="1:60" x14ac:dyDescent="0.2">
      <c r="D558" s="10"/>
    </row>
    <row r="559" spans="1:60" x14ac:dyDescent="0.2">
      <c r="D559" s="10"/>
    </row>
    <row r="560" spans="1:60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h0bwq/T1uOkZP4ZTxrHeOaZzT+J/Nggh7W5B4k0+dBRufq2vD7Y5RW37X0IDugjM981AFCtck94vTqk2lqC6Q==" saltValue="xOZGk4qh1txDNR1d5aI8Cw==" spinCount="100000" sheet="1"/>
  <mergeCells count="17">
    <mergeCell ref="C529:G529"/>
    <mergeCell ref="C530:G530"/>
    <mergeCell ref="C535:G535"/>
    <mergeCell ref="C536:G536"/>
    <mergeCell ref="C537:G537"/>
    <mergeCell ref="C35:G35"/>
    <mergeCell ref="C54:G54"/>
    <mergeCell ref="C59:G59"/>
    <mergeCell ref="C149:G149"/>
    <mergeCell ref="C527:G527"/>
    <mergeCell ref="C528:G528"/>
    <mergeCell ref="A1:G1"/>
    <mergeCell ref="C2:G2"/>
    <mergeCell ref="C3:G3"/>
    <mergeCell ref="C4:G4"/>
    <mergeCell ref="C22:G22"/>
    <mergeCell ref="C27:G2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93</v>
      </c>
      <c r="C8" s="240" t="s">
        <v>100</v>
      </c>
      <c r="D8" s="225"/>
      <c r="E8" s="226"/>
      <c r="F8" s="227"/>
      <c r="G8" s="227">
        <f>SUMIF(AG9:AG51,"&lt;&gt;NOR",G9:G51)</f>
        <v>0</v>
      </c>
      <c r="H8" s="227"/>
      <c r="I8" s="227">
        <f>SUM(I9:I51)</f>
        <v>0</v>
      </c>
      <c r="J8" s="227"/>
      <c r="K8" s="227">
        <f>SUM(K9:K51)</f>
        <v>0</v>
      </c>
      <c r="L8" s="227"/>
      <c r="M8" s="227">
        <f>SUM(M9:M51)</f>
        <v>0</v>
      </c>
      <c r="N8" s="227"/>
      <c r="O8" s="227">
        <f>SUM(O9:O51)</f>
        <v>0</v>
      </c>
      <c r="P8" s="227"/>
      <c r="Q8" s="227">
        <f>SUM(Q9:Q51)</f>
        <v>0</v>
      </c>
      <c r="R8" s="227"/>
      <c r="S8" s="227"/>
      <c r="T8" s="228"/>
      <c r="U8" s="222"/>
      <c r="V8" s="222">
        <f>SUM(V9:V51)</f>
        <v>0</v>
      </c>
      <c r="W8" s="222"/>
      <c r="X8" s="222"/>
      <c r="AG8" t="s">
        <v>220</v>
      </c>
    </row>
    <row r="9" spans="1:60" outlineLevel="1" x14ac:dyDescent="0.2">
      <c r="A9" s="253">
        <v>1</v>
      </c>
      <c r="B9" s="254" t="s">
        <v>1333</v>
      </c>
      <c r="C9" s="264" t="s">
        <v>1334</v>
      </c>
      <c r="D9" s="255" t="s">
        <v>223</v>
      </c>
      <c r="E9" s="256">
        <v>10</v>
      </c>
      <c r="F9" s="257"/>
      <c r="G9" s="258">
        <f>ROUND(E9*F9,2)</f>
        <v>0</v>
      </c>
      <c r="H9" s="257"/>
      <c r="I9" s="258">
        <f>ROUND(E9*H9,2)</f>
        <v>0</v>
      </c>
      <c r="J9" s="257"/>
      <c r="K9" s="258">
        <f>ROUND(E9*J9,2)</f>
        <v>0</v>
      </c>
      <c r="L9" s="258">
        <v>21</v>
      </c>
      <c r="M9" s="258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58"/>
      <c r="S9" s="258" t="s">
        <v>247</v>
      </c>
      <c r="T9" s="259" t="s">
        <v>248</v>
      </c>
      <c r="U9" s="219">
        <v>0</v>
      </c>
      <c r="V9" s="219">
        <f>ROUND(E9*U9,2)</f>
        <v>0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937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3">
        <v>2</v>
      </c>
      <c r="B10" s="254" t="s">
        <v>1335</v>
      </c>
      <c r="C10" s="264" t="s">
        <v>1336</v>
      </c>
      <c r="D10" s="255" t="s">
        <v>276</v>
      </c>
      <c r="E10" s="256">
        <v>28</v>
      </c>
      <c r="F10" s="257"/>
      <c r="G10" s="258">
        <f>ROUND(E10*F10,2)</f>
        <v>0</v>
      </c>
      <c r="H10" s="257"/>
      <c r="I10" s="258">
        <f>ROUND(E10*H10,2)</f>
        <v>0</v>
      </c>
      <c r="J10" s="257"/>
      <c r="K10" s="258">
        <f>ROUND(E10*J10,2)</f>
        <v>0</v>
      </c>
      <c r="L10" s="258">
        <v>21</v>
      </c>
      <c r="M10" s="258">
        <f>G10*(1+L10/100)</f>
        <v>0</v>
      </c>
      <c r="N10" s="258">
        <v>0</v>
      </c>
      <c r="O10" s="258">
        <f>ROUND(E10*N10,2)</f>
        <v>0</v>
      </c>
      <c r="P10" s="258">
        <v>0</v>
      </c>
      <c r="Q10" s="258">
        <f>ROUND(E10*P10,2)</f>
        <v>0</v>
      </c>
      <c r="R10" s="258"/>
      <c r="S10" s="258" t="s">
        <v>247</v>
      </c>
      <c r="T10" s="259" t="s">
        <v>248</v>
      </c>
      <c r="U10" s="219">
        <v>0</v>
      </c>
      <c r="V10" s="219">
        <f>ROUND(E10*U10,2)</f>
        <v>0</v>
      </c>
      <c r="W10" s="219"/>
      <c r="X10" s="219" t="s">
        <v>226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937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3">
        <v>3</v>
      </c>
      <c r="B11" s="254" t="s">
        <v>1337</v>
      </c>
      <c r="C11" s="264" t="s">
        <v>1338</v>
      </c>
      <c r="D11" s="255" t="s">
        <v>1254</v>
      </c>
      <c r="E11" s="256">
        <v>20</v>
      </c>
      <c r="F11" s="257"/>
      <c r="G11" s="258">
        <f>ROUND(E11*F11,2)</f>
        <v>0</v>
      </c>
      <c r="H11" s="257"/>
      <c r="I11" s="258">
        <f>ROUND(E11*H11,2)</f>
        <v>0</v>
      </c>
      <c r="J11" s="257"/>
      <c r="K11" s="258">
        <f>ROUND(E11*J11,2)</f>
        <v>0</v>
      </c>
      <c r="L11" s="258">
        <v>21</v>
      </c>
      <c r="M11" s="258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58"/>
      <c r="S11" s="258" t="s">
        <v>247</v>
      </c>
      <c r="T11" s="259" t="s">
        <v>248</v>
      </c>
      <c r="U11" s="219">
        <v>0</v>
      </c>
      <c r="V11" s="219">
        <f>ROUND(E11*U11,2)</f>
        <v>0</v>
      </c>
      <c r="W11" s="219"/>
      <c r="X11" s="219" t="s">
        <v>226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937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3">
        <v>4</v>
      </c>
      <c r="B12" s="254" t="s">
        <v>1339</v>
      </c>
      <c r="C12" s="264" t="s">
        <v>1340</v>
      </c>
      <c r="D12" s="255" t="s">
        <v>276</v>
      </c>
      <c r="E12" s="256">
        <v>11</v>
      </c>
      <c r="F12" s="257"/>
      <c r="G12" s="258">
        <f>ROUND(E12*F12,2)</f>
        <v>0</v>
      </c>
      <c r="H12" s="257"/>
      <c r="I12" s="258">
        <f>ROUND(E12*H12,2)</f>
        <v>0</v>
      </c>
      <c r="J12" s="257"/>
      <c r="K12" s="258">
        <f>ROUND(E12*J12,2)</f>
        <v>0</v>
      </c>
      <c r="L12" s="258">
        <v>21</v>
      </c>
      <c r="M12" s="258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58"/>
      <c r="S12" s="258" t="s">
        <v>247</v>
      </c>
      <c r="T12" s="259" t="s">
        <v>248</v>
      </c>
      <c r="U12" s="219">
        <v>0</v>
      </c>
      <c r="V12" s="219">
        <f>ROUND(E12*U12,2)</f>
        <v>0</v>
      </c>
      <c r="W12" s="219"/>
      <c r="X12" s="219" t="s">
        <v>226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937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3">
        <v>5</v>
      </c>
      <c r="B13" s="254" t="s">
        <v>1341</v>
      </c>
      <c r="C13" s="264" t="s">
        <v>1342</v>
      </c>
      <c r="D13" s="255" t="s">
        <v>276</v>
      </c>
      <c r="E13" s="256">
        <v>17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58"/>
      <c r="S13" s="258" t="s">
        <v>247</v>
      </c>
      <c r="T13" s="259" t="s">
        <v>248</v>
      </c>
      <c r="U13" s="219">
        <v>0</v>
      </c>
      <c r="V13" s="219">
        <f>ROUND(E13*U13,2)</f>
        <v>0</v>
      </c>
      <c r="W13" s="219"/>
      <c r="X13" s="219" t="s">
        <v>226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937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3">
        <v>6</v>
      </c>
      <c r="B14" s="254" t="s">
        <v>1343</v>
      </c>
      <c r="C14" s="264" t="s">
        <v>1344</v>
      </c>
      <c r="D14" s="255" t="s">
        <v>276</v>
      </c>
      <c r="E14" s="256">
        <v>11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58"/>
      <c r="S14" s="258" t="s">
        <v>247</v>
      </c>
      <c r="T14" s="259" t="s">
        <v>248</v>
      </c>
      <c r="U14" s="219">
        <v>0</v>
      </c>
      <c r="V14" s="219">
        <f>ROUND(E14*U14,2)</f>
        <v>0</v>
      </c>
      <c r="W14" s="219"/>
      <c r="X14" s="219" t="s">
        <v>226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937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3">
        <v>7</v>
      </c>
      <c r="B15" s="254" t="s">
        <v>1345</v>
      </c>
      <c r="C15" s="264" t="s">
        <v>1346</v>
      </c>
      <c r="D15" s="255" t="s">
        <v>276</v>
      </c>
      <c r="E15" s="256">
        <v>17</v>
      </c>
      <c r="F15" s="257"/>
      <c r="G15" s="258">
        <f>ROUND(E15*F15,2)</f>
        <v>0</v>
      </c>
      <c r="H15" s="257"/>
      <c r="I15" s="258">
        <f>ROUND(E15*H15,2)</f>
        <v>0</v>
      </c>
      <c r="J15" s="257"/>
      <c r="K15" s="258">
        <f>ROUND(E15*J15,2)</f>
        <v>0</v>
      </c>
      <c r="L15" s="258">
        <v>21</v>
      </c>
      <c r="M15" s="258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58"/>
      <c r="S15" s="258" t="s">
        <v>247</v>
      </c>
      <c r="T15" s="259" t="s">
        <v>248</v>
      </c>
      <c r="U15" s="219">
        <v>0</v>
      </c>
      <c r="V15" s="219">
        <f>ROUND(E15*U15,2)</f>
        <v>0</v>
      </c>
      <c r="W15" s="219"/>
      <c r="X15" s="219" t="s">
        <v>226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937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3">
        <v>8</v>
      </c>
      <c r="B16" s="254" t="s">
        <v>1347</v>
      </c>
      <c r="C16" s="264" t="s">
        <v>1348</v>
      </c>
      <c r="D16" s="255" t="s">
        <v>1349</v>
      </c>
      <c r="E16" s="256">
        <v>2</v>
      </c>
      <c r="F16" s="257"/>
      <c r="G16" s="258">
        <f>ROUND(E16*F16,2)</f>
        <v>0</v>
      </c>
      <c r="H16" s="257"/>
      <c r="I16" s="258">
        <f>ROUND(E16*H16,2)</f>
        <v>0</v>
      </c>
      <c r="J16" s="257"/>
      <c r="K16" s="258">
        <f>ROUND(E16*J16,2)</f>
        <v>0</v>
      </c>
      <c r="L16" s="258">
        <v>21</v>
      </c>
      <c r="M16" s="258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58"/>
      <c r="S16" s="258" t="s">
        <v>247</v>
      </c>
      <c r="T16" s="259" t="s">
        <v>248</v>
      </c>
      <c r="U16" s="219">
        <v>0</v>
      </c>
      <c r="V16" s="219">
        <f>ROUND(E16*U16,2)</f>
        <v>0</v>
      </c>
      <c r="W16" s="219"/>
      <c r="X16" s="219" t="s">
        <v>226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937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3">
        <v>9</v>
      </c>
      <c r="B17" s="254" t="s">
        <v>1350</v>
      </c>
      <c r="C17" s="264" t="s">
        <v>1351</v>
      </c>
      <c r="D17" s="255" t="s">
        <v>1349</v>
      </c>
      <c r="E17" s="256">
        <v>8</v>
      </c>
      <c r="F17" s="257"/>
      <c r="G17" s="258">
        <f>ROUND(E17*F17,2)</f>
        <v>0</v>
      </c>
      <c r="H17" s="257"/>
      <c r="I17" s="258">
        <f>ROUND(E17*H17,2)</f>
        <v>0</v>
      </c>
      <c r="J17" s="257"/>
      <c r="K17" s="258">
        <f>ROUND(E17*J17,2)</f>
        <v>0</v>
      </c>
      <c r="L17" s="258">
        <v>21</v>
      </c>
      <c r="M17" s="258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58"/>
      <c r="S17" s="258" t="s">
        <v>247</v>
      </c>
      <c r="T17" s="259" t="s">
        <v>248</v>
      </c>
      <c r="U17" s="219">
        <v>0</v>
      </c>
      <c r="V17" s="219">
        <f>ROUND(E17*U17,2)</f>
        <v>0</v>
      </c>
      <c r="W17" s="219"/>
      <c r="X17" s="219" t="s">
        <v>226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937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3">
        <v>10</v>
      </c>
      <c r="B18" s="254" t="s">
        <v>1352</v>
      </c>
      <c r="C18" s="264" t="s">
        <v>1353</v>
      </c>
      <c r="D18" s="255" t="s">
        <v>1349</v>
      </c>
      <c r="E18" s="256">
        <v>2</v>
      </c>
      <c r="F18" s="257"/>
      <c r="G18" s="258">
        <f>ROUND(E18*F18,2)</f>
        <v>0</v>
      </c>
      <c r="H18" s="257"/>
      <c r="I18" s="258">
        <f>ROUND(E18*H18,2)</f>
        <v>0</v>
      </c>
      <c r="J18" s="257"/>
      <c r="K18" s="258">
        <f>ROUND(E18*J18,2)</f>
        <v>0</v>
      </c>
      <c r="L18" s="258">
        <v>21</v>
      </c>
      <c r="M18" s="258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58"/>
      <c r="S18" s="258" t="s">
        <v>247</v>
      </c>
      <c r="T18" s="259" t="s">
        <v>248</v>
      </c>
      <c r="U18" s="219">
        <v>0</v>
      </c>
      <c r="V18" s="219">
        <f>ROUND(E18*U18,2)</f>
        <v>0</v>
      </c>
      <c r="W18" s="219"/>
      <c r="X18" s="219" t="s">
        <v>226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937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3">
        <v>11</v>
      </c>
      <c r="B19" s="254" t="s">
        <v>1354</v>
      </c>
      <c r="C19" s="264" t="s">
        <v>1355</v>
      </c>
      <c r="D19" s="255" t="s">
        <v>1349</v>
      </c>
      <c r="E19" s="256">
        <v>1</v>
      </c>
      <c r="F19" s="257"/>
      <c r="G19" s="258">
        <f>ROUND(E19*F19,2)</f>
        <v>0</v>
      </c>
      <c r="H19" s="257"/>
      <c r="I19" s="258">
        <f>ROUND(E19*H19,2)</f>
        <v>0</v>
      </c>
      <c r="J19" s="257"/>
      <c r="K19" s="258">
        <f>ROUND(E19*J19,2)</f>
        <v>0</v>
      </c>
      <c r="L19" s="258">
        <v>21</v>
      </c>
      <c r="M19" s="258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58"/>
      <c r="S19" s="258" t="s">
        <v>247</v>
      </c>
      <c r="T19" s="259" t="s">
        <v>248</v>
      </c>
      <c r="U19" s="219">
        <v>0</v>
      </c>
      <c r="V19" s="219">
        <f>ROUND(E19*U19,2)</f>
        <v>0</v>
      </c>
      <c r="W19" s="219"/>
      <c r="X19" s="219" t="s">
        <v>226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937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3">
        <v>12</v>
      </c>
      <c r="B20" s="254" t="s">
        <v>1356</v>
      </c>
      <c r="C20" s="264" t="s">
        <v>1357</v>
      </c>
      <c r="D20" s="255" t="s">
        <v>1349</v>
      </c>
      <c r="E20" s="256">
        <v>2</v>
      </c>
      <c r="F20" s="257"/>
      <c r="G20" s="258">
        <f>ROUND(E20*F20,2)</f>
        <v>0</v>
      </c>
      <c r="H20" s="257"/>
      <c r="I20" s="258">
        <f>ROUND(E20*H20,2)</f>
        <v>0</v>
      </c>
      <c r="J20" s="257"/>
      <c r="K20" s="258">
        <f>ROUND(E20*J20,2)</f>
        <v>0</v>
      </c>
      <c r="L20" s="258">
        <v>21</v>
      </c>
      <c r="M20" s="258">
        <f>G20*(1+L20/100)</f>
        <v>0</v>
      </c>
      <c r="N20" s="258">
        <v>0</v>
      </c>
      <c r="O20" s="258">
        <f>ROUND(E20*N20,2)</f>
        <v>0</v>
      </c>
      <c r="P20" s="258">
        <v>0</v>
      </c>
      <c r="Q20" s="258">
        <f>ROUND(E20*P20,2)</f>
        <v>0</v>
      </c>
      <c r="R20" s="258"/>
      <c r="S20" s="258" t="s">
        <v>247</v>
      </c>
      <c r="T20" s="259" t="s">
        <v>248</v>
      </c>
      <c r="U20" s="219">
        <v>0</v>
      </c>
      <c r="V20" s="219">
        <f>ROUND(E20*U20,2)</f>
        <v>0</v>
      </c>
      <c r="W20" s="219"/>
      <c r="X20" s="219" t="s">
        <v>226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937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3">
        <v>13</v>
      </c>
      <c r="B21" s="254" t="s">
        <v>1358</v>
      </c>
      <c r="C21" s="264" t="s">
        <v>1359</v>
      </c>
      <c r="D21" s="255" t="s">
        <v>1349</v>
      </c>
      <c r="E21" s="256">
        <v>1</v>
      </c>
      <c r="F21" s="257"/>
      <c r="G21" s="258">
        <f>ROUND(E21*F21,2)</f>
        <v>0</v>
      </c>
      <c r="H21" s="257"/>
      <c r="I21" s="258">
        <f>ROUND(E21*H21,2)</f>
        <v>0</v>
      </c>
      <c r="J21" s="257"/>
      <c r="K21" s="258">
        <f>ROUND(E21*J21,2)</f>
        <v>0</v>
      </c>
      <c r="L21" s="258">
        <v>21</v>
      </c>
      <c r="M21" s="258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58"/>
      <c r="S21" s="258" t="s">
        <v>247</v>
      </c>
      <c r="T21" s="259" t="s">
        <v>248</v>
      </c>
      <c r="U21" s="219">
        <v>0</v>
      </c>
      <c r="V21" s="219">
        <f>ROUND(E21*U21,2)</f>
        <v>0</v>
      </c>
      <c r="W21" s="219"/>
      <c r="X21" s="219" t="s">
        <v>226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937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3">
        <v>14</v>
      </c>
      <c r="B22" s="254" t="s">
        <v>1360</v>
      </c>
      <c r="C22" s="264" t="s">
        <v>1361</v>
      </c>
      <c r="D22" s="255" t="s">
        <v>1349</v>
      </c>
      <c r="E22" s="256">
        <v>4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58"/>
      <c r="S22" s="258" t="s">
        <v>247</v>
      </c>
      <c r="T22" s="259" t="s">
        <v>248</v>
      </c>
      <c r="U22" s="219">
        <v>0</v>
      </c>
      <c r="V22" s="219">
        <f>ROUND(E22*U22,2)</f>
        <v>0</v>
      </c>
      <c r="W22" s="219"/>
      <c r="X22" s="219" t="s">
        <v>226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937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3">
        <v>15</v>
      </c>
      <c r="B23" s="254" t="s">
        <v>1362</v>
      </c>
      <c r="C23" s="264" t="s">
        <v>1363</v>
      </c>
      <c r="D23" s="255" t="s">
        <v>1349</v>
      </c>
      <c r="E23" s="256">
        <v>4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58"/>
      <c r="S23" s="258" t="s">
        <v>247</v>
      </c>
      <c r="T23" s="259" t="s">
        <v>248</v>
      </c>
      <c r="U23" s="219">
        <v>0</v>
      </c>
      <c r="V23" s="219">
        <f>ROUND(E23*U23,2)</f>
        <v>0</v>
      </c>
      <c r="W23" s="219"/>
      <c r="X23" s="219" t="s">
        <v>226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937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53">
        <v>16</v>
      </c>
      <c r="B24" s="254" t="s">
        <v>1364</v>
      </c>
      <c r="C24" s="264" t="s">
        <v>1365</v>
      </c>
      <c r="D24" s="255" t="s">
        <v>1349</v>
      </c>
      <c r="E24" s="256">
        <v>4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58"/>
      <c r="S24" s="258" t="s">
        <v>247</v>
      </c>
      <c r="T24" s="259" t="s">
        <v>248</v>
      </c>
      <c r="U24" s="219">
        <v>0</v>
      </c>
      <c r="V24" s="219">
        <f>ROUND(E24*U24,2)</f>
        <v>0</v>
      </c>
      <c r="W24" s="219"/>
      <c r="X24" s="219" t="s">
        <v>226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937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3">
        <v>17</v>
      </c>
      <c r="B25" s="254" t="s">
        <v>1366</v>
      </c>
      <c r="C25" s="264" t="s">
        <v>1367</v>
      </c>
      <c r="D25" s="255" t="s">
        <v>1349</v>
      </c>
      <c r="E25" s="256">
        <v>1</v>
      </c>
      <c r="F25" s="257"/>
      <c r="G25" s="258">
        <f>ROUND(E25*F25,2)</f>
        <v>0</v>
      </c>
      <c r="H25" s="257"/>
      <c r="I25" s="258">
        <f>ROUND(E25*H25,2)</f>
        <v>0</v>
      </c>
      <c r="J25" s="257"/>
      <c r="K25" s="258">
        <f>ROUND(E25*J25,2)</f>
        <v>0</v>
      </c>
      <c r="L25" s="258">
        <v>21</v>
      </c>
      <c r="M25" s="258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58"/>
      <c r="S25" s="258" t="s">
        <v>247</v>
      </c>
      <c r="T25" s="259" t="s">
        <v>248</v>
      </c>
      <c r="U25" s="219">
        <v>0</v>
      </c>
      <c r="V25" s="219">
        <f>ROUND(E25*U25,2)</f>
        <v>0</v>
      </c>
      <c r="W25" s="219"/>
      <c r="X25" s="219" t="s">
        <v>226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937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3">
        <v>18</v>
      </c>
      <c r="B26" s="254" t="s">
        <v>1368</v>
      </c>
      <c r="C26" s="264" t="s">
        <v>1369</v>
      </c>
      <c r="D26" s="255" t="s">
        <v>1349</v>
      </c>
      <c r="E26" s="256">
        <v>16</v>
      </c>
      <c r="F26" s="257"/>
      <c r="G26" s="258">
        <f>ROUND(E26*F26,2)</f>
        <v>0</v>
      </c>
      <c r="H26" s="257"/>
      <c r="I26" s="258">
        <f>ROUND(E26*H26,2)</f>
        <v>0</v>
      </c>
      <c r="J26" s="257"/>
      <c r="K26" s="258">
        <f>ROUND(E26*J26,2)</f>
        <v>0</v>
      </c>
      <c r="L26" s="258">
        <v>21</v>
      </c>
      <c r="M26" s="258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58"/>
      <c r="S26" s="258" t="s">
        <v>247</v>
      </c>
      <c r="T26" s="259" t="s">
        <v>248</v>
      </c>
      <c r="U26" s="219">
        <v>0</v>
      </c>
      <c r="V26" s="219">
        <f>ROUND(E26*U26,2)</f>
        <v>0</v>
      </c>
      <c r="W26" s="219"/>
      <c r="X26" s="219" t="s">
        <v>226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937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3">
        <v>19</v>
      </c>
      <c r="B27" s="254" t="s">
        <v>1370</v>
      </c>
      <c r="C27" s="264" t="s">
        <v>1371</v>
      </c>
      <c r="D27" s="255" t="s">
        <v>1349</v>
      </c>
      <c r="E27" s="256">
        <v>8</v>
      </c>
      <c r="F27" s="257"/>
      <c r="G27" s="258">
        <f>ROUND(E27*F27,2)</f>
        <v>0</v>
      </c>
      <c r="H27" s="257"/>
      <c r="I27" s="258">
        <f>ROUND(E27*H27,2)</f>
        <v>0</v>
      </c>
      <c r="J27" s="257"/>
      <c r="K27" s="258">
        <f>ROUND(E27*J27,2)</f>
        <v>0</v>
      </c>
      <c r="L27" s="258">
        <v>21</v>
      </c>
      <c r="M27" s="258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58"/>
      <c r="S27" s="258" t="s">
        <v>247</v>
      </c>
      <c r="T27" s="259" t="s">
        <v>248</v>
      </c>
      <c r="U27" s="219">
        <v>0</v>
      </c>
      <c r="V27" s="219">
        <f>ROUND(E27*U27,2)</f>
        <v>0</v>
      </c>
      <c r="W27" s="219"/>
      <c r="X27" s="219" t="s">
        <v>226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937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3">
        <v>20</v>
      </c>
      <c r="B28" s="254" t="s">
        <v>1372</v>
      </c>
      <c r="C28" s="264" t="s">
        <v>1373</v>
      </c>
      <c r="D28" s="255" t="s">
        <v>1349</v>
      </c>
      <c r="E28" s="256">
        <v>8</v>
      </c>
      <c r="F28" s="257"/>
      <c r="G28" s="258">
        <f>ROUND(E28*F28,2)</f>
        <v>0</v>
      </c>
      <c r="H28" s="257"/>
      <c r="I28" s="258">
        <f>ROUND(E28*H28,2)</f>
        <v>0</v>
      </c>
      <c r="J28" s="257"/>
      <c r="K28" s="258">
        <f>ROUND(E28*J28,2)</f>
        <v>0</v>
      </c>
      <c r="L28" s="258">
        <v>21</v>
      </c>
      <c r="M28" s="258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58"/>
      <c r="S28" s="258" t="s">
        <v>247</v>
      </c>
      <c r="T28" s="259" t="s">
        <v>248</v>
      </c>
      <c r="U28" s="219">
        <v>0</v>
      </c>
      <c r="V28" s="219">
        <f>ROUND(E28*U28,2)</f>
        <v>0</v>
      </c>
      <c r="W28" s="219"/>
      <c r="X28" s="219" t="s">
        <v>226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937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33.75" outlineLevel="1" x14ac:dyDescent="0.2">
      <c r="A29" s="229">
        <v>21</v>
      </c>
      <c r="B29" s="230" t="s">
        <v>1374</v>
      </c>
      <c r="C29" s="241" t="s">
        <v>1375</v>
      </c>
      <c r="D29" s="231" t="s">
        <v>1349</v>
      </c>
      <c r="E29" s="232">
        <v>2</v>
      </c>
      <c r="F29" s="233"/>
      <c r="G29" s="234">
        <f>ROUND(E29*F29,2)</f>
        <v>0</v>
      </c>
      <c r="H29" s="233"/>
      <c r="I29" s="234">
        <f>ROUND(E29*H29,2)</f>
        <v>0</v>
      </c>
      <c r="J29" s="233"/>
      <c r="K29" s="234">
        <f>ROUND(E29*J29,2)</f>
        <v>0</v>
      </c>
      <c r="L29" s="234">
        <v>21</v>
      </c>
      <c r="M29" s="234">
        <f>G29*(1+L29/100)</f>
        <v>0</v>
      </c>
      <c r="N29" s="234">
        <v>0</v>
      </c>
      <c r="O29" s="234">
        <f>ROUND(E29*N29,2)</f>
        <v>0</v>
      </c>
      <c r="P29" s="234">
        <v>0</v>
      </c>
      <c r="Q29" s="234">
        <f>ROUND(E29*P29,2)</f>
        <v>0</v>
      </c>
      <c r="R29" s="234"/>
      <c r="S29" s="234" t="s">
        <v>247</v>
      </c>
      <c r="T29" s="235" t="s">
        <v>248</v>
      </c>
      <c r="U29" s="219">
        <v>0</v>
      </c>
      <c r="V29" s="219">
        <f>ROUND(E29*U29,2)</f>
        <v>0</v>
      </c>
      <c r="W29" s="219"/>
      <c r="X29" s="219" t="s">
        <v>226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937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45" outlineLevel="1" x14ac:dyDescent="0.2">
      <c r="A30" s="217"/>
      <c r="B30" s="218"/>
      <c r="C30" s="244" t="s">
        <v>1376</v>
      </c>
      <c r="D30" s="238"/>
      <c r="E30" s="238"/>
      <c r="F30" s="238"/>
      <c r="G30" s="238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37" t="str">
        <f>C30</f>
        <v>regulaci. Elektronické zapalování a hlídání plamene, energeticky úsporné modulované čerpadlo, možnost regulace 0-10 V, elektrické krytí IPX5D, možnost připojení sondy venkovní teploty, třída NOx-6, váha bez vody 51,2 kg,  váha s vodou 54,0 kg, V/Š/H-843/442/457 mm, příkon 3,9-34,9 kW, výkon 3,4-34,0 kW, vstupní tlak plynu 20 mbar, 230/50 V/Hz, 0,8 A, elektrický příkon 100 W (čerpadlo+ventilátor). Oddělené odkouření Ř125/80, do komínu na fasádu Ř260/160 mm.</v>
      </c>
      <c r="BB30" s="210"/>
      <c r="BC30" s="210"/>
      <c r="BD30" s="210"/>
      <c r="BE30" s="210"/>
      <c r="BF30" s="210"/>
      <c r="BG30" s="210"/>
      <c r="BH30" s="210"/>
    </row>
    <row r="31" spans="1:60" ht="33.75" outlineLevel="1" x14ac:dyDescent="0.2">
      <c r="A31" s="229">
        <v>22</v>
      </c>
      <c r="B31" s="230" t="s">
        <v>1377</v>
      </c>
      <c r="C31" s="241" t="s">
        <v>1378</v>
      </c>
      <c r="D31" s="231" t="s">
        <v>1254</v>
      </c>
      <c r="E31" s="232">
        <v>1</v>
      </c>
      <c r="F31" s="233"/>
      <c r="G31" s="234">
        <f>ROUND(E31*F31,2)</f>
        <v>0</v>
      </c>
      <c r="H31" s="233"/>
      <c r="I31" s="234">
        <f>ROUND(E31*H31,2)</f>
        <v>0</v>
      </c>
      <c r="J31" s="233"/>
      <c r="K31" s="234">
        <f>ROUND(E31*J31,2)</f>
        <v>0</v>
      </c>
      <c r="L31" s="234">
        <v>21</v>
      </c>
      <c r="M31" s="234">
        <f>G31*(1+L31/100)</f>
        <v>0</v>
      </c>
      <c r="N31" s="234">
        <v>0</v>
      </c>
      <c r="O31" s="234">
        <f>ROUND(E31*N31,2)</f>
        <v>0</v>
      </c>
      <c r="P31" s="234">
        <v>0</v>
      </c>
      <c r="Q31" s="234">
        <f>ROUND(E31*P31,2)</f>
        <v>0</v>
      </c>
      <c r="R31" s="234"/>
      <c r="S31" s="234" t="s">
        <v>247</v>
      </c>
      <c r="T31" s="235" t="s">
        <v>248</v>
      </c>
      <c r="U31" s="219">
        <v>0</v>
      </c>
      <c r="V31" s="219">
        <f>ROUND(E31*U31,2)</f>
        <v>0</v>
      </c>
      <c r="W31" s="219"/>
      <c r="X31" s="219" t="s">
        <v>226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937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17"/>
      <c r="B32" s="218"/>
      <c r="C32" s="244" t="s">
        <v>1379</v>
      </c>
      <c r="D32" s="238"/>
      <c r="E32" s="238"/>
      <c r="F32" s="238"/>
      <c r="G32" s="238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266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7" t="str">
        <f>C32</f>
        <v>výstupu z HVDT, sonda teploty směšovaného okruhu, bezpečnostní termostat směš. okruhu, regulátor, plochý kabel pro regulátor, webserver, prostorový přístroj,</v>
      </c>
      <c r="BB32" s="210"/>
      <c r="BC32" s="210"/>
      <c r="BD32" s="210"/>
      <c r="BE32" s="210"/>
      <c r="BF32" s="210"/>
      <c r="BG32" s="210"/>
      <c r="BH32" s="210"/>
    </row>
    <row r="33" spans="1:60" ht="33.75" outlineLevel="1" x14ac:dyDescent="0.2">
      <c r="A33" s="253">
        <v>23</v>
      </c>
      <c r="B33" s="254" t="s">
        <v>1380</v>
      </c>
      <c r="C33" s="264" t="s">
        <v>1381</v>
      </c>
      <c r="D33" s="255" t="s">
        <v>1254</v>
      </c>
      <c r="E33" s="256">
        <v>1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58"/>
      <c r="S33" s="258" t="s">
        <v>247</v>
      </c>
      <c r="T33" s="259" t="s">
        <v>248</v>
      </c>
      <c r="U33" s="219">
        <v>0</v>
      </c>
      <c r="V33" s="219">
        <f>ROUND(E33*U33,2)</f>
        <v>0</v>
      </c>
      <c r="W33" s="219"/>
      <c r="X33" s="219" t="s">
        <v>226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937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33.75" outlineLevel="1" x14ac:dyDescent="0.2">
      <c r="A34" s="229">
        <v>24</v>
      </c>
      <c r="B34" s="230" t="s">
        <v>1382</v>
      </c>
      <c r="C34" s="241" t="s">
        <v>1383</v>
      </c>
      <c r="D34" s="231" t="s">
        <v>1254</v>
      </c>
      <c r="E34" s="232">
        <v>1</v>
      </c>
      <c r="F34" s="233"/>
      <c r="G34" s="234">
        <f>ROUND(E34*F34,2)</f>
        <v>0</v>
      </c>
      <c r="H34" s="233"/>
      <c r="I34" s="234">
        <f>ROUND(E34*H34,2)</f>
        <v>0</v>
      </c>
      <c r="J34" s="233"/>
      <c r="K34" s="234">
        <f>ROUND(E34*J34,2)</f>
        <v>0</v>
      </c>
      <c r="L34" s="234">
        <v>21</v>
      </c>
      <c r="M34" s="234">
        <f>G34*(1+L34/100)</f>
        <v>0</v>
      </c>
      <c r="N34" s="234">
        <v>0</v>
      </c>
      <c r="O34" s="234">
        <f>ROUND(E34*N34,2)</f>
        <v>0</v>
      </c>
      <c r="P34" s="234">
        <v>0</v>
      </c>
      <c r="Q34" s="234">
        <f>ROUND(E34*P34,2)</f>
        <v>0</v>
      </c>
      <c r="R34" s="234"/>
      <c r="S34" s="234" t="s">
        <v>247</v>
      </c>
      <c r="T34" s="235" t="s">
        <v>248</v>
      </c>
      <c r="U34" s="219">
        <v>0</v>
      </c>
      <c r="V34" s="219">
        <f>ROUND(E34*U34,2)</f>
        <v>0</v>
      </c>
      <c r="W34" s="219"/>
      <c r="X34" s="219" t="s">
        <v>226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937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44" t="s">
        <v>1384</v>
      </c>
      <c r="D35" s="238"/>
      <c r="E35" s="238"/>
      <c r="F35" s="238"/>
      <c r="G35" s="23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33.75" outlineLevel="1" x14ac:dyDescent="0.2">
      <c r="A36" s="229">
        <v>25</v>
      </c>
      <c r="B36" s="230" t="s">
        <v>1385</v>
      </c>
      <c r="C36" s="241" t="s">
        <v>1386</v>
      </c>
      <c r="D36" s="231" t="s">
        <v>1254</v>
      </c>
      <c r="E36" s="232">
        <v>1</v>
      </c>
      <c r="F36" s="233"/>
      <c r="G36" s="234">
        <f>ROUND(E36*F36,2)</f>
        <v>0</v>
      </c>
      <c r="H36" s="233"/>
      <c r="I36" s="234">
        <f>ROUND(E36*H36,2)</f>
        <v>0</v>
      </c>
      <c r="J36" s="233"/>
      <c r="K36" s="234">
        <f>ROUND(E36*J36,2)</f>
        <v>0</v>
      </c>
      <c r="L36" s="234">
        <v>21</v>
      </c>
      <c r="M36" s="234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4"/>
      <c r="S36" s="234" t="s">
        <v>247</v>
      </c>
      <c r="T36" s="235" t="s">
        <v>248</v>
      </c>
      <c r="U36" s="219">
        <v>0</v>
      </c>
      <c r="V36" s="219">
        <f>ROUND(E36*U36,2)</f>
        <v>0</v>
      </c>
      <c r="W36" s="219"/>
      <c r="X36" s="219" t="s">
        <v>226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937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17"/>
      <c r="B37" s="218"/>
      <c r="C37" s="244" t="s">
        <v>1387</v>
      </c>
      <c r="D37" s="238"/>
      <c r="E37" s="238"/>
      <c r="F37" s="238"/>
      <c r="G37" s="238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266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33.75" outlineLevel="1" x14ac:dyDescent="0.2">
      <c r="A38" s="229">
        <v>26</v>
      </c>
      <c r="B38" s="230" t="s">
        <v>1388</v>
      </c>
      <c r="C38" s="241" t="s">
        <v>1389</v>
      </c>
      <c r="D38" s="231" t="s">
        <v>1349</v>
      </c>
      <c r="E38" s="232">
        <v>1</v>
      </c>
      <c r="F38" s="233"/>
      <c r="G38" s="234">
        <f>ROUND(E38*F38,2)</f>
        <v>0</v>
      </c>
      <c r="H38" s="233"/>
      <c r="I38" s="234">
        <f>ROUND(E38*H38,2)</f>
        <v>0</v>
      </c>
      <c r="J38" s="233"/>
      <c r="K38" s="234">
        <f>ROUND(E38*J38,2)</f>
        <v>0</v>
      </c>
      <c r="L38" s="234">
        <v>21</v>
      </c>
      <c r="M38" s="234">
        <f>G38*(1+L38/100)</f>
        <v>0</v>
      </c>
      <c r="N38" s="234">
        <v>0</v>
      </c>
      <c r="O38" s="234">
        <f>ROUND(E38*N38,2)</f>
        <v>0</v>
      </c>
      <c r="P38" s="234">
        <v>0</v>
      </c>
      <c r="Q38" s="234">
        <f>ROUND(E38*P38,2)</f>
        <v>0</v>
      </c>
      <c r="R38" s="234"/>
      <c r="S38" s="234" t="s">
        <v>247</v>
      </c>
      <c r="T38" s="235" t="s">
        <v>248</v>
      </c>
      <c r="U38" s="219">
        <v>0</v>
      </c>
      <c r="V38" s="219">
        <f>ROUND(E38*U38,2)</f>
        <v>0</v>
      </c>
      <c r="W38" s="219"/>
      <c r="X38" s="219" t="s">
        <v>226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937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33.75" outlineLevel="1" x14ac:dyDescent="0.2">
      <c r="A39" s="217"/>
      <c r="B39" s="218"/>
      <c r="C39" s="244" t="s">
        <v>1390</v>
      </c>
      <c r="D39" s="238"/>
      <c r="E39" s="238"/>
      <c r="F39" s="238"/>
      <c r="G39" s="238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266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37" t="str">
        <f>C39</f>
        <v>zdroje tepla a otopného systému. Návarky 1/2" pro odvzdušnění, vypouštění a pro teplotní čidlo. Tělesa HVDT jsou z výroby přezkoušena na těsnost a opatřena základním nátěrem. Rozměry komory v mm (š x v x hl) 60 x 500 x 50 mm, průtok do 3,0 m3/h, Připojovací nátrubky 1"-vnitřní závit (návarek), včetně tepelné izolace 30 mm pěnový EPP a upevnění na zeď.</v>
      </c>
      <c r="BB39" s="210"/>
      <c r="BC39" s="210"/>
      <c r="BD39" s="210"/>
      <c r="BE39" s="210"/>
      <c r="BF39" s="210"/>
      <c r="BG39" s="210"/>
      <c r="BH39" s="210"/>
    </row>
    <row r="40" spans="1:60" ht="33.75" outlineLevel="1" x14ac:dyDescent="0.2">
      <c r="A40" s="229">
        <v>27</v>
      </c>
      <c r="B40" s="230" t="s">
        <v>1391</v>
      </c>
      <c r="C40" s="241" t="s">
        <v>1392</v>
      </c>
      <c r="D40" s="231" t="s">
        <v>1349</v>
      </c>
      <c r="E40" s="232">
        <v>1</v>
      </c>
      <c r="F40" s="233"/>
      <c r="G40" s="234">
        <f>ROUND(E40*F40,2)</f>
        <v>0</v>
      </c>
      <c r="H40" s="233"/>
      <c r="I40" s="234">
        <f>ROUND(E40*H40,2)</f>
        <v>0</v>
      </c>
      <c r="J40" s="233"/>
      <c r="K40" s="234">
        <f>ROUND(E40*J40,2)</f>
        <v>0</v>
      </c>
      <c r="L40" s="234">
        <v>21</v>
      </c>
      <c r="M40" s="234">
        <f>G40*(1+L40/100)</f>
        <v>0</v>
      </c>
      <c r="N40" s="234">
        <v>0</v>
      </c>
      <c r="O40" s="234">
        <f>ROUND(E40*N40,2)</f>
        <v>0</v>
      </c>
      <c r="P40" s="234">
        <v>0</v>
      </c>
      <c r="Q40" s="234">
        <f>ROUND(E40*P40,2)</f>
        <v>0</v>
      </c>
      <c r="R40" s="234"/>
      <c r="S40" s="234" t="s">
        <v>247</v>
      </c>
      <c r="T40" s="235" t="s">
        <v>248</v>
      </c>
      <c r="U40" s="219">
        <v>0</v>
      </c>
      <c r="V40" s="219">
        <f>ROUND(E40*U40,2)</f>
        <v>0</v>
      </c>
      <c r="W40" s="219"/>
      <c r="X40" s="219" t="s">
        <v>226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937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56.25" outlineLevel="1" x14ac:dyDescent="0.2">
      <c r="A41" s="217"/>
      <c r="B41" s="218"/>
      <c r="C41" s="244" t="s">
        <v>1393</v>
      </c>
      <c r="D41" s="238"/>
      <c r="E41" s="238"/>
      <c r="F41" s="238"/>
      <c r="G41" s="238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266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37" t="str">
        <f>C41</f>
        <v>vyrovnávače. Vyroben je z čtyřhranných profilů S235. Připojení kotlového okruhu lze provést seshora na kompaktní rozdělovač Sinus stejně jako zespodu na hydraulický vyrovnávač. Připojovací hrdla topných okruhů jsou závitová a/nebo přírubová PN 6 / PN 16. Všechna hrdla pro uzavírací armatury jsou zarovnána na stejnou úroveň. Ve spodní části je umístěn odkalovací návarek 5/4". Ve výrobě 100 % testován na těsnost a opatřen základním nátěrem. Počet hrdel nahoře 8, délka 1600 mm, PUR pěna 60mm v plášti z hrubozrnného hliníkového plechu, rovnoměrné rozteče hrdel 200 mm. Včetně stojanových podpěr 2 ks.</v>
      </c>
      <c r="BB41" s="210"/>
      <c r="BC41" s="210"/>
      <c r="BD41" s="210"/>
      <c r="BE41" s="210"/>
      <c r="BF41" s="210"/>
      <c r="BG41" s="210"/>
      <c r="BH41" s="210"/>
    </row>
    <row r="42" spans="1:60" ht="33.75" outlineLevel="1" x14ac:dyDescent="0.2">
      <c r="A42" s="229">
        <v>28</v>
      </c>
      <c r="B42" s="230" t="s">
        <v>1394</v>
      </c>
      <c r="C42" s="241" t="s">
        <v>1395</v>
      </c>
      <c r="D42" s="231" t="s">
        <v>1349</v>
      </c>
      <c r="E42" s="232">
        <v>1</v>
      </c>
      <c r="F42" s="233"/>
      <c r="G42" s="234">
        <f>ROUND(E42*F42,2)</f>
        <v>0</v>
      </c>
      <c r="H42" s="233"/>
      <c r="I42" s="234">
        <f>ROUND(E42*H42,2)</f>
        <v>0</v>
      </c>
      <c r="J42" s="233"/>
      <c r="K42" s="234">
        <f>ROUND(E42*J42,2)</f>
        <v>0</v>
      </c>
      <c r="L42" s="234">
        <v>21</v>
      </c>
      <c r="M42" s="234">
        <f>G42*(1+L42/100)</f>
        <v>0</v>
      </c>
      <c r="N42" s="234">
        <v>0</v>
      </c>
      <c r="O42" s="234">
        <f>ROUND(E42*N42,2)</f>
        <v>0</v>
      </c>
      <c r="P42" s="234">
        <v>0</v>
      </c>
      <c r="Q42" s="234">
        <f>ROUND(E42*P42,2)</f>
        <v>0</v>
      </c>
      <c r="R42" s="234"/>
      <c r="S42" s="234" t="s">
        <v>247</v>
      </c>
      <c r="T42" s="235" t="s">
        <v>248</v>
      </c>
      <c r="U42" s="219">
        <v>0</v>
      </c>
      <c r="V42" s="219">
        <f>ROUND(E42*U42,2)</f>
        <v>0</v>
      </c>
      <c r="W42" s="219"/>
      <c r="X42" s="219" t="s">
        <v>226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937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17"/>
      <c r="B43" s="218"/>
      <c r="C43" s="244" t="s">
        <v>1396</v>
      </c>
      <c r="D43" s="238"/>
      <c r="E43" s="238"/>
      <c r="F43" s="238"/>
      <c r="G43" s="238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266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53">
        <v>29</v>
      </c>
      <c r="B44" s="254" t="s">
        <v>1397</v>
      </c>
      <c r="C44" s="264" t="s">
        <v>1398</v>
      </c>
      <c r="D44" s="255" t="s">
        <v>1349</v>
      </c>
      <c r="E44" s="256">
        <v>1</v>
      </c>
      <c r="F44" s="257"/>
      <c r="G44" s="258">
        <f>ROUND(E44*F44,2)</f>
        <v>0</v>
      </c>
      <c r="H44" s="257"/>
      <c r="I44" s="258">
        <f>ROUND(E44*H44,2)</f>
        <v>0</v>
      </c>
      <c r="J44" s="257"/>
      <c r="K44" s="258">
        <f>ROUND(E44*J44,2)</f>
        <v>0</v>
      </c>
      <c r="L44" s="258">
        <v>21</v>
      </c>
      <c r="M44" s="258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58"/>
      <c r="S44" s="258" t="s">
        <v>247</v>
      </c>
      <c r="T44" s="259" t="s">
        <v>248</v>
      </c>
      <c r="U44" s="219">
        <v>0</v>
      </c>
      <c r="V44" s="219">
        <f>ROUND(E44*U44,2)</f>
        <v>0</v>
      </c>
      <c r="W44" s="219"/>
      <c r="X44" s="219" t="s">
        <v>226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937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33.75" outlineLevel="1" x14ac:dyDescent="0.2">
      <c r="A45" s="229">
        <v>30</v>
      </c>
      <c r="B45" s="230" t="s">
        <v>1399</v>
      </c>
      <c r="C45" s="241" t="s">
        <v>1400</v>
      </c>
      <c r="D45" s="231" t="s">
        <v>1349</v>
      </c>
      <c r="E45" s="232">
        <v>1</v>
      </c>
      <c r="F45" s="233"/>
      <c r="G45" s="234">
        <f>ROUND(E45*F45,2)</f>
        <v>0</v>
      </c>
      <c r="H45" s="233"/>
      <c r="I45" s="234">
        <f>ROUND(E45*H45,2)</f>
        <v>0</v>
      </c>
      <c r="J45" s="233"/>
      <c r="K45" s="234">
        <f>ROUND(E45*J45,2)</f>
        <v>0</v>
      </c>
      <c r="L45" s="234">
        <v>21</v>
      </c>
      <c r="M45" s="234">
        <f>G45*(1+L45/100)</f>
        <v>0</v>
      </c>
      <c r="N45" s="234">
        <v>0</v>
      </c>
      <c r="O45" s="234">
        <f>ROUND(E45*N45,2)</f>
        <v>0</v>
      </c>
      <c r="P45" s="234">
        <v>0</v>
      </c>
      <c r="Q45" s="234">
        <f>ROUND(E45*P45,2)</f>
        <v>0</v>
      </c>
      <c r="R45" s="234"/>
      <c r="S45" s="234" t="s">
        <v>247</v>
      </c>
      <c r="T45" s="235" t="s">
        <v>248</v>
      </c>
      <c r="U45" s="219">
        <v>0</v>
      </c>
      <c r="V45" s="219">
        <f>ROUND(E45*U45,2)</f>
        <v>0</v>
      </c>
      <c r="W45" s="219"/>
      <c r="X45" s="219" t="s">
        <v>226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937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44" t="s">
        <v>1401</v>
      </c>
      <c r="D46" s="238"/>
      <c r="E46" s="238"/>
      <c r="F46" s="238"/>
      <c r="G46" s="238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266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53">
        <v>31</v>
      </c>
      <c r="B47" s="254" t="s">
        <v>1402</v>
      </c>
      <c r="C47" s="264" t="s">
        <v>1403</v>
      </c>
      <c r="D47" s="255" t="s">
        <v>389</v>
      </c>
      <c r="E47" s="256">
        <v>18</v>
      </c>
      <c r="F47" s="257"/>
      <c r="G47" s="258">
        <f>ROUND(E47*F47,2)</f>
        <v>0</v>
      </c>
      <c r="H47" s="257"/>
      <c r="I47" s="258">
        <f>ROUND(E47*H47,2)</f>
        <v>0</v>
      </c>
      <c r="J47" s="257"/>
      <c r="K47" s="258">
        <f>ROUND(E47*J47,2)</f>
        <v>0</v>
      </c>
      <c r="L47" s="258">
        <v>21</v>
      </c>
      <c r="M47" s="258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58"/>
      <c r="S47" s="258" t="s">
        <v>247</v>
      </c>
      <c r="T47" s="259" t="s">
        <v>248</v>
      </c>
      <c r="U47" s="219">
        <v>0</v>
      </c>
      <c r="V47" s="219">
        <f>ROUND(E47*U47,2)</f>
        <v>0</v>
      </c>
      <c r="W47" s="219"/>
      <c r="X47" s="219" t="s">
        <v>226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937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3">
        <v>32</v>
      </c>
      <c r="B48" s="254" t="s">
        <v>1404</v>
      </c>
      <c r="C48" s="264" t="s">
        <v>1405</v>
      </c>
      <c r="D48" s="255" t="s">
        <v>1254</v>
      </c>
      <c r="E48" s="256">
        <v>1</v>
      </c>
      <c r="F48" s="257"/>
      <c r="G48" s="258">
        <f>ROUND(E48*F48,2)</f>
        <v>0</v>
      </c>
      <c r="H48" s="257"/>
      <c r="I48" s="258">
        <f>ROUND(E48*H48,2)</f>
        <v>0</v>
      </c>
      <c r="J48" s="257"/>
      <c r="K48" s="258">
        <f>ROUND(E48*J48,2)</f>
        <v>0</v>
      </c>
      <c r="L48" s="258">
        <v>21</v>
      </c>
      <c r="M48" s="258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58"/>
      <c r="S48" s="258" t="s">
        <v>247</v>
      </c>
      <c r="T48" s="259" t="s">
        <v>248</v>
      </c>
      <c r="U48" s="219">
        <v>0</v>
      </c>
      <c r="V48" s="219">
        <f>ROUND(E48*U48,2)</f>
        <v>0</v>
      </c>
      <c r="W48" s="219"/>
      <c r="X48" s="219" t="s">
        <v>226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227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3">
        <v>33</v>
      </c>
      <c r="B49" s="254" t="s">
        <v>1406</v>
      </c>
      <c r="C49" s="264" t="s">
        <v>1407</v>
      </c>
      <c r="D49" s="255" t="s">
        <v>258</v>
      </c>
      <c r="E49" s="256">
        <v>1</v>
      </c>
      <c r="F49" s="257"/>
      <c r="G49" s="258">
        <f>ROUND(E49*F49,2)</f>
        <v>0</v>
      </c>
      <c r="H49" s="257"/>
      <c r="I49" s="258">
        <f>ROUND(E49*H49,2)</f>
        <v>0</v>
      </c>
      <c r="J49" s="257"/>
      <c r="K49" s="258">
        <f>ROUND(E49*J49,2)</f>
        <v>0</v>
      </c>
      <c r="L49" s="258">
        <v>21</v>
      </c>
      <c r="M49" s="258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58"/>
      <c r="S49" s="258" t="s">
        <v>247</v>
      </c>
      <c r="T49" s="259" t="s">
        <v>248</v>
      </c>
      <c r="U49" s="219">
        <v>0</v>
      </c>
      <c r="V49" s="219">
        <f>ROUND(E49*U49,2)</f>
        <v>0</v>
      </c>
      <c r="W49" s="219"/>
      <c r="X49" s="219" t="s">
        <v>226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937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53">
        <v>34</v>
      </c>
      <c r="B50" s="254" t="s">
        <v>1408</v>
      </c>
      <c r="C50" s="264" t="s">
        <v>1409</v>
      </c>
      <c r="D50" s="255" t="s">
        <v>276</v>
      </c>
      <c r="E50" s="256">
        <v>11</v>
      </c>
      <c r="F50" s="257"/>
      <c r="G50" s="258">
        <f>ROUND(E50*F50,2)</f>
        <v>0</v>
      </c>
      <c r="H50" s="257"/>
      <c r="I50" s="258">
        <f>ROUND(E50*H50,2)</f>
        <v>0</v>
      </c>
      <c r="J50" s="257"/>
      <c r="K50" s="258">
        <f>ROUND(E50*J50,2)</f>
        <v>0</v>
      </c>
      <c r="L50" s="258">
        <v>21</v>
      </c>
      <c r="M50" s="258">
        <f>G50*(1+L50/100)</f>
        <v>0</v>
      </c>
      <c r="N50" s="258">
        <v>0</v>
      </c>
      <c r="O50" s="258">
        <f>ROUND(E50*N50,2)</f>
        <v>0</v>
      </c>
      <c r="P50" s="258">
        <v>0</v>
      </c>
      <c r="Q50" s="258">
        <f>ROUND(E50*P50,2)</f>
        <v>0</v>
      </c>
      <c r="R50" s="258"/>
      <c r="S50" s="258" t="s">
        <v>247</v>
      </c>
      <c r="T50" s="259" t="s">
        <v>248</v>
      </c>
      <c r="U50" s="219">
        <v>0</v>
      </c>
      <c r="V50" s="219">
        <f>ROUND(E50*U50,2)</f>
        <v>0</v>
      </c>
      <c r="W50" s="219"/>
      <c r="X50" s="219" t="s">
        <v>226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937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53">
        <v>35</v>
      </c>
      <c r="B51" s="254" t="s">
        <v>1410</v>
      </c>
      <c r="C51" s="264" t="s">
        <v>1411</v>
      </c>
      <c r="D51" s="255" t="s">
        <v>276</v>
      </c>
      <c r="E51" s="256">
        <v>17</v>
      </c>
      <c r="F51" s="257"/>
      <c r="G51" s="258">
        <f>ROUND(E51*F51,2)</f>
        <v>0</v>
      </c>
      <c r="H51" s="257"/>
      <c r="I51" s="258">
        <f>ROUND(E51*H51,2)</f>
        <v>0</v>
      </c>
      <c r="J51" s="257"/>
      <c r="K51" s="258">
        <f>ROUND(E51*J51,2)</f>
        <v>0</v>
      </c>
      <c r="L51" s="258">
        <v>21</v>
      </c>
      <c r="M51" s="258">
        <f>G51*(1+L51/100)</f>
        <v>0</v>
      </c>
      <c r="N51" s="258">
        <v>0</v>
      </c>
      <c r="O51" s="258">
        <f>ROUND(E51*N51,2)</f>
        <v>0</v>
      </c>
      <c r="P51" s="258">
        <v>0</v>
      </c>
      <c r="Q51" s="258">
        <f>ROUND(E51*P51,2)</f>
        <v>0</v>
      </c>
      <c r="R51" s="258"/>
      <c r="S51" s="258" t="s">
        <v>247</v>
      </c>
      <c r="T51" s="259" t="s">
        <v>248</v>
      </c>
      <c r="U51" s="219">
        <v>0</v>
      </c>
      <c r="V51" s="219">
        <f>ROUND(E51*U51,2)</f>
        <v>0</v>
      </c>
      <c r="W51" s="219"/>
      <c r="X51" s="219" t="s">
        <v>226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937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x14ac:dyDescent="0.2">
      <c r="A52" s="223" t="s">
        <v>219</v>
      </c>
      <c r="B52" s="224" t="s">
        <v>101</v>
      </c>
      <c r="C52" s="240" t="s">
        <v>102</v>
      </c>
      <c r="D52" s="225"/>
      <c r="E52" s="226"/>
      <c r="F52" s="227"/>
      <c r="G52" s="227">
        <f>SUMIF(AG53:AG72,"&lt;&gt;NOR",G53:G72)</f>
        <v>0</v>
      </c>
      <c r="H52" s="227"/>
      <c r="I52" s="227">
        <f>SUM(I53:I72)</f>
        <v>0</v>
      </c>
      <c r="J52" s="227"/>
      <c r="K52" s="227">
        <f>SUM(K53:K72)</f>
        <v>0</v>
      </c>
      <c r="L52" s="227"/>
      <c r="M52" s="227">
        <f>SUM(M53:M72)</f>
        <v>0</v>
      </c>
      <c r="N52" s="227"/>
      <c r="O52" s="227">
        <f>SUM(O53:O72)</f>
        <v>0</v>
      </c>
      <c r="P52" s="227"/>
      <c r="Q52" s="227">
        <f>SUM(Q53:Q72)</f>
        <v>0</v>
      </c>
      <c r="R52" s="227"/>
      <c r="S52" s="227"/>
      <c r="T52" s="228"/>
      <c r="U52" s="222"/>
      <c r="V52" s="222">
        <f>SUM(V53:V72)</f>
        <v>0</v>
      </c>
      <c r="W52" s="222"/>
      <c r="X52" s="222"/>
      <c r="AG52" t="s">
        <v>220</v>
      </c>
    </row>
    <row r="53" spans="1:60" outlineLevel="1" x14ac:dyDescent="0.2">
      <c r="A53" s="253">
        <v>36</v>
      </c>
      <c r="B53" s="254" t="s">
        <v>1412</v>
      </c>
      <c r="C53" s="264" t="s">
        <v>1336</v>
      </c>
      <c r="D53" s="255" t="s">
        <v>276</v>
      </c>
      <c r="E53" s="256">
        <v>16</v>
      </c>
      <c r="F53" s="257"/>
      <c r="G53" s="258">
        <f>ROUND(E53*F53,2)</f>
        <v>0</v>
      </c>
      <c r="H53" s="257"/>
      <c r="I53" s="258">
        <f>ROUND(E53*H53,2)</f>
        <v>0</v>
      </c>
      <c r="J53" s="257"/>
      <c r="K53" s="258">
        <f>ROUND(E53*J53,2)</f>
        <v>0</v>
      </c>
      <c r="L53" s="258">
        <v>21</v>
      </c>
      <c r="M53" s="258">
        <f>G53*(1+L53/100)</f>
        <v>0</v>
      </c>
      <c r="N53" s="258">
        <v>0</v>
      </c>
      <c r="O53" s="258">
        <f>ROUND(E53*N53,2)</f>
        <v>0</v>
      </c>
      <c r="P53" s="258">
        <v>0</v>
      </c>
      <c r="Q53" s="258">
        <f>ROUND(E53*P53,2)</f>
        <v>0</v>
      </c>
      <c r="R53" s="258"/>
      <c r="S53" s="258" t="s">
        <v>247</v>
      </c>
      <c r="T53" s="259" t="s">
        <v>248</v>
      </c>
      <c r="U53" s="219">
        <v>0</v>
      </c>
      <c r="V53" s="219">
        <f>ROUND(E53*U53,2)</f>
        <v>0</v>
      </c>
      <c r="W53" s="219"/>
      <c r="X53" s="219" t="s">
        <v>226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937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53">
        <v>37</v>
      </c>
      <c r="B54" s="254" t="s">
        <v>1413</v>
      </c>
      <c r="C54" s="264" t="s">
        <v>1338</v>
      </c>
      <c r="D54" s="255" t="s">
        <v>1254</v>
      </c>
      <c r="E54" s="256">
        <v>6</v>
      </c>
      <c r="F54" s="257"/>
      <c r="G54" s="258">
        <f>ROUND(E54*F54,2)</f>
        <v>0</v>
      </c>
      <c r="H54" s="257"/>
      <c r="I54" s="258">
        <f>ROUND(E54*H54,2)</f>
        <v>0</v>
      </c>
      <c r="J54" s="257"/>
      <c r="K54" s="258">
        <f>ROUND(E54*J54,2)</f>
        <v>0</v>
      </c>
      <c r="L54" s="258">
        <v>21</v>
      </c>
      <c r="M54" s="258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58"/>
      <c r="S54" s="258" t="s">
        <v>247</v>
      </c>
      <c r="T54" s="259" t="s">
        <v>248</v>
      </c>
      <c r="U54" s="219">
        <v>0</v>
      </c>
      <c r="V54" s="219">
        <f>ROUND(E54*U54,2)</f>
        <v>0</v>
      </c>
      <c r="W54" s="219"/>
      <c r="X54" s="219" t="s">
        <v>226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937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33.75" outlineLevel="1" x14ac:dyDescent="0.2">
      <c r="A55" s="229">
        <v>38</v>
      </c>
      <c r="B55" s="230" t="s">
        <v>1414</v>
      </c>
      <c r="C55" s="241" t="s">
        <v>1415</v>
      </c>
      <c r="D55" s="231" t="s">
        <v>1349</v>
      </c>
      <c r="E55" s="232">
        <v>1</v>
      </c>
      <c r="F55" s="233"/>
      <c r="G55" s="234">
        <f>ROUND(E55*F55,2)</f>
        <v>0</v>
      </c>
      <c r="H55" s="233"/>
      <c r="I55" s="234">
        <f>ROUND(E55*H55,2)</f>
        <v>0</v>
      </c>
      <c r="J55" s="233"/>
      <c r="K55" s="234">
        <f>ROUND(E55*J55,2)</f>
        <v>0</v>
      </c>
      <c r="L55" s="234">
        <v>21</v>
      </c>
      <c r="M55" s="234">
        <f>G55*(1+L55/100)</f>
        <v>0</v>
      </c>
      <c r="N55" s="234">
        <v>0</v>
      </c>
      <c r="O55" s="234">
        <f>ROUND(E55*N55,2)</f>
        <v>0</v>
      </c>
      <c r="P55" s="234">
        <v>0</v>
      </c>
      <c r="Q55" s="234">
        <f>ROUND(E55*P55,2)</f>
        <v>0</v>
      </c>
      <c r="R55" s="234"/>
      <c r="S55" s="234" t="s">
        <v>247</v>
      </c>
      <c r="T55" s="235" t="s">
        <v>248</v>
      </c>
      <c r="U55" s="219">
        <v>0</v>
      </c>
      <c r="V55" s="219">
        <f>ROUND(E55*U55,2)</f>
        <v>0</v>
      </c>
      <c r="W55" s="219"/>
      <c r="X55" s="219" t="s">
        <v>226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937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33.75" outlineLevel="1" x14ac:dyDescent="0.2">
      <c r="A56" s="217"/>
      <c r="B56" s="218"/>
      <c r="C56" s="244" t="s">
        <v>1416</v>
      </c>
      <c r="D56" s="238"/>
      <c r="E56" s="238"/>
      <c r="F56" s="238"/>
      <c r="G56" s="238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266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37" t="str">
        <f>C56</f>
        <v>smaltování podle DIN 4753, magnéziová anoda, izolace s krycí barevnou folií, dovol. provozní přetlak topná voda 16 barů/pitná voda 10 barů, dovol. provozní teplota topná voda 110 °C/pitná voda 95 °C, barva bílá, průměr 910 mm s izolací, průměr 750 mm bez izolace, výška 2023 mm, výška 1932 mm bez izolace, hmotnost 259 kg.</v>
      </c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53">
        <v>39</v>
      </c>
      <c r="B57" s="254" t="s">
        <v>1417</v>
      </c>
      <c r="C57" s="264" t="s">
        <v>1418</v>
      </c>
      <c r="D57" s="255" t="s">
        <v>1349</v>
      </c>
      <c r="E57" s="256">
        <v>1</v>
      </c>
      <c r="F57" s="257"/>
      <c r="G57" s="258">
        <f>ROUND(E57*F57,2)</f>
        <v>0</v>
      </c>
      <c r="H57" s="257"/>
      <c r="I57" s="258">
        <f>ROUND(E57*H57,2)</f>
        <v>0</v>
      </c>
      <c r="J57" s="257"/>
      <c r="K57" s="258">
        <f>ROUND(E57*J57,2)</f>
        <v>0</v>
      </c>
      <c r="L57" s="258">
        <v>21</v>
      </c>
      <c r="M57" s="258">
        <f>G57*(1+L57/100)</f>
        <v>0</v>
      </c>
      <c r="N57" s="258">
        <v>0</v>
      </c>
      <c r="O57" s="258">
        <f>ROUND(E57*N57,2)</f>
        <v>0</v>
      </c>
      <c r="P57" s="258">
        <v>0</v>
      </c>
      <c r="Q57" s="258">
        <f>ROUND(E57*P57,2)</f>
        <v>0</v>
      </c>
      <c r="R57" s="258"/>
      <c r="S57" s="258" t="s">
        <v>247</v>
      </c>
      <c r="T57" s="259" t="s">
        <v>248</v>
      </c>
      <c r="U57" s="219">
        <v>0</v>
      </c>
      <c r="V57" s="219">
        <f>ROUND(E57*U57,2)</f>
        <v>0</v>
      </c>
      <c r="W57" s="219"/>
      <c r="X57" s="219" t="s">
        <v>226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937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53">
        <v>40</v>
      </c>
      <c r="B58" s="254" t="s">
        <v>1419</v>
      </c>
      <c r="C58" s="264" t="s">
        <v>1420</v>
      </c>
      <c r="D58" s="255" t="s">
        <v>276</v>
      </c>
      <c r="E58" s="256">
        <v>16</v>
      </c>
      <c r="F58" s="257"/>
      <c r="G58" s="258">
        <f>ROUND(E58*F58,2)</f>
        <v>0</v>
      </c>
      <c r="H58" s="257"/>
      <c r="I58" s="258">
        <f>ROUND(E58*H58,2)</f>
        <v>0</v>
      </c>
      <c r="J58" s="257"/>
      <c r="K58" s="258">
        <f>ROUND(E58*J58,2)</f>
        <v>0</v>
      </c>
      <c r="L58" s="258">
        <v>21</v>
      </c>
      <c r="M58" s="258">
        <f>G58*(1+L58/100)</f>
        <v>0</v>
      </c>
      <c r="N58" s="258">
        <v>0</v>
      </c>
      <c r="O58" s="258">
        <f>ROUND(E58*N58,2)</f>
        <v>0</v>
      </c>
      <c r="P58" s="258">
        <v>0</v>
      </c>
      <c r="Q58" s="258">
        <f>ROUND(E58*P58,2)</f>
        <v>0</v>
      </c>
      <c r="R58" s="258"/>
      <c r="S58" s="258" t="s">
        <v>247</v>
      </c>
      <c r="T58" s="259" t="s">
        <v>248</v>
      </c>
      <c r="U58" s="219">
        <v>0</v>
      </c>
      <c r="V58" s="219">
        <f>ROUND(E58*U58,2)</f>
        <v>0</v>
      </c>
      <c r="W58" s="219"/>
      <c r="X58" s="219" t="s">
        <v>226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937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53">
        <v>41</v>
      </c>
      <c r="B59" s="254" t="s">
        <v>1421</v>
      </c>
      <c r="C59" s="264" t="s">
        <v>1422</v>
      </c>
      <c r="D59" s="255" t="s">
        <v>276</v>
      </c>
      <c r="E59" s="256">
        <v>16</v>
      </c>
      <c r="F59" s="257"/>
      <c r="G59" s="258">
        <f>ROUND(E59*F59,2)</f>
        <v>0</v>
      </c>
      <c r="H59" s="257"/>
      <c r="I59" s="258">
        <f>ROUND(E59*H59,2)</f>
        <v>0</v>
      </c>
      <c r="J59" s="257"/>
      <c r="K59" s="258">
        <f>ROUND(E59*J59,2)</f>
        <v>0</v>
      </c>
      <c r="L59" s="258">
        <v>21</v>
      </c>
      <c r="M59" s="258">
        <f>G59*(1+L59/100)</f>
        <v>0</v>
      </c>
      <c r="N59" s="258">
        <v>0</v>
      </c>
      <c r="O59" s="258">
        <f>ROUND(E59*N59,2)</f>
        <v>0</v>
      </c>
      <c r="P59" s="258">
        <v>0</v>
      </c>
      <c r="Q59" s="258">
        <f>ROUND(E59*P59,2)</f>
        <v>0</v>
      </c>
      <c r="R59" s="258"/>
      <c r="S59" s="258" t="s">
        <v>247</v>
      </c>
      <c r="T59" s="259" t="s">
        <v>248</v>
      </c>
      <c r="U59" s="219">
        <v>0</v>
      </c>
      <c r="V59" s="219">
        <f>ROUND(E59*U59,2)</f>
        <v>0</v>
      </c>
      <c r="W59" s="219"/>
      <c r="X59" s="219" t="s">
        <v>226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937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53">
        <v>42</v>
      </c>
      <c r="B60" s="254" t="s">
        <v>1423</v>
      </c>
      <c r="C60" s="264" t="s">
        <v>1424</v>
      </c>
      <c r="D60" s="255" t="s">
        <v>1349</v>
      </c>
      <c r="E60" s="256">
        <v>6</v>
      </c>
      <c r="F60" s="257"/>
      <c r="G60" s="258">
        <f>ROUND(E60*F60,2)</f>
        <v>0</v>
      </c>
      <c r="H60" s="257"/>
      <c r="I60" s="258">
        <f>ROUND(E60*H60,2)</f>
        <v>0</v>
      </c>
      <c r="J60" s="257"/>
      <c r="K60" s="258">
        <f>ROUND(E60*J60,2)</f>
        <v>0</v>
      </c>
      <c r="L60" s="258">
        <v>21</v>
      </c>
      <c r="M60" s="258">
        <f>G60*(1+L60/100)</f>
        <v>0</v>
      </c>
      <c r="N60" s="258">
        <v>0</v>
      </c>
      <c r="O60" s="258">
        <f>ROUND(E60*N60,2)</f>
        <v>0</v>
      </c>
      <c r="P60" s="258">
        <v>0</v>
      </c>
      <c r="Q60" s="258">
        <f>ROUND(E60*P60,2)</f>
        <v>0</v>
      </c>
      <c r="R60" s="258"/>
      <c r="S60" s="258" t="s">
        <v>247</v>
      </c>
      <c r="T60" s="259" t="s">
        <v>248</v>
      </c>
      <c r="U60" s="219">
        <v>0</v>
      </c>
      <c r="V60" s="219">
        <f>ROUND(E60*U60,2)</f>
        <v>0</v>
      </c>
      <c r="W60" s="219"/>
      <c r="X60" s="219" t="s">
        <v>226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937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53">
        <v>43</v>
      </c>
      <c r="B61" s="254" t="s">
        <v>1425</v>
      </c>
      <c r="C61" s="264" t="s">
        <v>1426</v>
      </c>
      <c r="D61" s="255" t="s">
        <v>1349</v>
      </c>
      <c r="E61" s="256">
        <v>1</v>
      </c>
      <c r="F61" s="257"/>
      <c r="G61" s="258">
        <f>ROUND(E61*F61,2)</f>
        <v>0</v>
      </c>
      <c r="H61" s="257"/>
      <c r="I61" s="258">
        <f>ROUND(E61*H61,2)</f>
        <v>0</v>
      </c>
      <c r="J61" s="257"/>
      <c r="K61" s="258">
        <f>ROUND(E61*J61,2)</f>
        <v>0</v>
      </c>
      <c r="L61" s="258">
        <v>21</v>
      </c>
      <c r="M61" s="258">
        <f>G61*(1+L61/100)</f>
        <v>0</v>
      </c>
      <c r="N61" s="258">
        <v>0</v>
      </c>
      <c r="O61" s="258">
        <f>ROUND(E61*N61,2)</f>
        <v>0</v>
      </c>
      <c r="P61" s="258">
        <v>0</v>
      </c>
      <c r="Q61" s="258">
        <f>ROUND(E61*P61,2)</f>
        <v>0</v>
      </c>
      <c r="R61" s="258"/>
      <c r="S61" s="258" t="s">
        <v>247</v>
      </c>
      <c r="T61" s="259" t="s">
        <v>248</v>
      </c>
      <c r="U61" s="219">
        <v>0</v>
      </c>
      <c r="V61" s="219">
        <f>ROUND(E61*U61,2)</f>
        <v>0</v>
      </c>
      <c r="W61" s="219"/>
      <c r="X61" s="219" t="s">
        <v>226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937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53">
        <v>44</v>
      </c>
      <c r="B62" s="254" t="s">
        <v>1427</v>
      </c>
      <c r="C62" s="264" t="s">
        <v>1428</v>
      </c>
      <c r="D62" s="255" t="s">
        <v>1349</v>
      </c>
      <c r="E62" s="256">
        <v>6</v>
      </c>
      <c r="F62" s="257"/>
      <c r="G62" s="258">
        <f>ROUND(E62*F62,2)</f>
        <v>0</v>
      </c>
      <c r="H62" s="257"/>
      <c r="I62" s="258">
        <f>ROUND(E62*H62,2)</f>
        <v>0</v>
      </c>
      <c r="J62" s="257"/>
      <c r="K62" s="258">
        <f>ROUND(E62*J62,2)</f>
        <v>0</v>
      </c>
      <c r="L62" s="258">
        <v>21</v>
      </c>
      <c r="M62" s="258">
        <f>G62*(1+L62/100)</f>
        <v>0</v>
      </c>
      <c r="N62" s="258">
        <v>0</v>
      </c>
      <c r="O62" s="258">
        <f>ROUND(E62*N62,2)</f>
        <v>0</v>
      </c>
      <c r="P62" s="258">
        <v>0</v>
      </c>
      <c r="Q62" s="258">
        <f>ROUND(E62*P62,2)</f>
        <v>0</v>
      </c>
      <c r="R62" s="258"/>
      <c r="S62" s="258" t="s">
        <v>247</v>
      </c>
      <c r="T62" s="259" t="s">
        <v>248</v>
      </c>
      <c r="U62" s="219">
        <v>0</v>
      </c>
      <c r="V62" s="219">
        <f>ROUND(E62*U62,2)</f>
        <v>0</v>
      </c>
      <c r="W62" s="219"/>
      <c r="X62" s="219" t="s">
        <v>226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937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53">
        <v>45</v>
      </c>
      <c r="B63" s="254" t="s">
        <v>1429</v>
      </c>
      <c r="C63" s="264" t="s">
        <v>1363</v>
      </c>
      <c r="D63" s="255" t="s">
        <v>1349</v>
      </c>
      <c r="E63" s="256">
        <v>6</v>
      </c>
      <c r="F63" s="257"/>
      <c r="G63" s="258">
        <f>ROUND(E63*F63,2)</f>
        <v>0</v>
      </c>
      <c r="H63" s="257"/>
      <c r="I63" s="258">
        <f>ROUND(E63*H63,2)</f>
        <v>0</v>
      </c>
      <c r="J63" s="257"/>
      <c r="K63" s="258">
        <f>ROUND(E63*J63,2)</f>
        <v>0</v>
      </c>
      <c r="L63" s="258">
        <v>21</v>
      </c>
      <c r="M63" s="258">
        <f>G63*(1+L63/100)</f>
        <v>0</v>
      </c>
      <c r="N63" s="258">
        <v>0</v>
      </c>
      <c r="O63" s="258">
        <f>ROUND(E63*N63,2)</f>
        <v>0</v>
      </c>
      <c r="P63" s="258">
        <v>0</v>
      </c>
      <c r="Q63" s="258">
        <f>ROUND(E63*P63,2)</f>
        <v>0</v>
      </c>
      <c r="R63" s="258"/>
      <c r="S63" s="258" t="s">
        <v>247</v>
      </c>
      <c r="T63" s="259" t="s">
        <v>248</v>
      </c>
      <c r="U63" s="219">
        <v>0</v>
      </c>
      <c r="V63" s="219">
        <f>ROUND(E63*U63,2)</f>
        <v>0</v>
      </c>
      <c r="W63" s="219"/>
      <c r="X63" s="219" t="s">
        <v>226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937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53">
        <v>46</v>
      </c>
      <c r="B64" s="254" t="s">
        <v>1430</v>
      </c>
      <c r="C64" s="264" t="s">
        <v>1365</v>
      </c>
      <c r="D64" s="255" t="s">
        <v>1349</v>
      </c>
      <c r="E64" s="256">
        <v>4</v>
      </c>
      <c r="F64" s="257"/>
      <c r="G64" s="258">
        <f>ROUND(E64*F64,2)</f>
        <v>0</v>
      </c>
      <c r="H64" s="257"/>
      <c r="I64" s="258">
        <f>ROUND(E64*H64,2)</f>
        <v>0</v>
      </c>
      <c r="J64" s="257"/>
      <c r="K64" s="258">
        <f>ROUND(E64*J64,2)</f>
        <v>0</v>
      </c>
      <c r="L64" s="258">
        <v>21</v>
      </c>
      <c r="M64" s="258">
        <f>G64*(1+L64/100)</f>
        <v>0</v>
      </c>
      <c r="N64" s="258">
        <v>0</v>
      </c>
      <c r="O64" s="258">
        <f>ROUND(E64*N64,2)</f>
        <v>0</v>
      </c>
      <c r="P64" s="258">
        <v>0</v>
      </c>
      <c r="Q64" s="258">
        <f>ROUND(E64*P64,2)</f>
        <v>0</v>
      </c>
      <c r="R64" s="258"/>
      <c r="S64" s="258" t="s">
        <v>247</v>
      </c>
      <c r="T64" s="259" t="s">
        <v>248</v>
      </c>
      <c r="U64" s="219">
        <v>0</v>
      </c>
      <c r="V64" s="219">
        <f>ROUND(E64*U64,2)</f>
        <v>0</v>
      </c>
      <c r="W64" s="219"/>
      <c r="X64" s="219" t="s">
        <v>226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937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53">
        <v>47</v>
      </c>
      <c r="B65" s="254" t="s">
        <v>1431</v>
      </c>
      <c r="C65" s="264" t="s">
        <v>1369</v>
      </c>
      <c r="D65" s="255" t="s">
        <v>1349</v>
      </c>
      <c r="E65" s="256">
        <v>8</v>
      </c>
      <c r="F65" s="257"/>
      <c r="G65" s="258">
        <f>ROUND(E65*F65,2)</f>
        <v>0</v>
      </c>
      <c r="H65" s="257"/>
      <c r="I65" s="258">
        <f>ROUND(E65*H65,2)</f>
        <v>0</v>
      </c>
      <c r="J65" s="257"/>
      <c r="K65" s="258">
        <f>ROUND(E65*J65,2)</f>
        <v>0</v>
      </c>
      <c r="L65" s="258">
        <v>21</v>
      </c>
      <c r="M65" s="258">
        <f>G65*(1+L65/100)</f>
        <v>0</v>
      </c>
      <c r="N65" s="258">
        <v>0</v>
      </c>
      <c r="O65" s="258">
        <f>ROUND(E65*N65,2)</f>
        <v>0</v>
      </c>
      <c r="P65" s="258">
        <v>0</v>
      </c>
      <c r="Q65" s="258">
        <f>ROUND(E65*P65,2)</f>
        <v>0</v>
      </c>
      <c r="R65" s="258"/>
      <c r="S65" s="258" t="s">
        <v>247</v>
      </c>
      <c r="T65" s="259" t="s">
        <v>248</v>
      </c>
      <c r="U65" s="219">
        <v>0</v>
      </c>
      <c r="V65" s="219">
        <f>ROUND(E65*U65,2)</f>
        <v>0</v>
      </c>
      <c r="W65" s="219"/>
      <c r="X65" s="219" t="s">
        <v>226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937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53">
        <v>48</v>
      </c>
      <c r="B66" s="254" t="s">
        <v>1432</v>
      </c>
      <c r="C66" s="264" t="s">
        <v>1371</v>
      </c>
      <c r="D66" s="255" t="s">
        <v>1349</v>
      </c>
      <c r="E66" s="256">
        <v>4</v>
      </c>
      <c r="F66" s="257"/>
      <c r="G66" s="258">
        <f>ROUND(E66*F66,2)</f>
        <v>0</v>
      </c>
      <c r="H66" s="257"/>
      <c r="I66" s="258">
        <f>ROUND(E66*H66,2)</f>
        <v>0</v>
      </c>
      <c r="J66" s="257"/>
      <c r="K66" s="258">
        <f>ROUND(E66*J66,2)</f>
        <v>0</v>
      </c>
      <c r="L66" s="258">
        <v>21</v>
      </c>
      <c r="M66" s="258">
        <f>G66*(1+L66/100)</f>
        <v>0</v>
      </c>
      <c r="N66" s="258">
        <v>0</v>
      </c>
      <c r="O66" s="258">
        <f>ROUND(E66*N66,2)</f>
        <v>0</v>
      </c>
      <c r="P66" s="258">
        <v>0</v>
      </c>
      <c r="Q66" s="258">
        <f>ROUND(E66*P66,2)</f>
        <v>0</v>
      </c>
      <c r="R66" s="258"/>
      <c r="S66" s="258" t="s">
        <v>247</v>
      </c>
      <c r="T66" s="259" t="s">
        <v>248</v>
      </c>
      <c r="U66" s="219">
        <v>0</v>
      </c>
      <c r="V66" s="219">
        <f>ROUND(E66*U66,2)</f>
        <v>0</v>
      </c>
      <c r="W66" s="219"/>
      <c r="X66" s="219" t="s">
        <v>226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937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53">
        <v>49</v>
      </c>
      <c r="B67" s="254" t="s">
        <v>1433</v>
      </c>
      <c r="C67" s="264" t="s">
        <v>1373</v>
      </c>
      <c r="D67" s="255" t="s">
        <v>1349</v>
      </c>
      <c r="E67" s="256">
        <v>4</v>
      </c>
      <c r="F67" s="257"/>
      <c r="G67" s="258">
        <f>ROUND(E67*F67,2)</f>
        <v>0</v>
      </c>
      <c r="H67" s="257"/>
      <c r="I67" s="258">
        <f>ROUND(E67*H67,2)</f>
        <v>0</v>
      </c>
      <c r="J67" s="257"/>
      <c r="K67" s="258">
        <f>ROUND(E67*J67,2)</f>
        <v>0</v>
      </c>
      <c r="L67" s="258">
        <v>21</v>
      </c>
      <c r="M67" s="258">
        <f>G67*(1+L67/100)</f>
        <v>0</v>
      </c>
      <c r="N67" s="258">
        <v>0</v>
      </c>
      <c r="O67" s="258">
        <f>ROUND(E67*N67,2)</f>
        <v>0</v>
      </c>
      <c r="P67" s="258">
        <v>0</v>
      </c>
      <c r="Q67" s="258">
        <f>ROUND(E67*P67,2)</f>
        <v>0</v>
      </c>
      <c r="R67" s="258"/>
      <c r="S67" s="258" t="s">
        <v>247</v>
      </c>
      <c r="T67" s="259" t="s">
        <v>248</v>
      </c>
      <c r="U67" s="219">
        <v>0</v>
      </c>
      <c r="V67" s="219">
        <f>ROUND(E67*U67,2)</f>
        <v>0</v>
      </c>
      <c r="W67" s="219"/>
      <c r="X67" s="219" t="s">
        <v>226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937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53">
        <v>50</v>
      </c>
      <c r="B68" s="254" t="s">
        <v>1434</v>
      </c>
      <c r="C68" s="264" t="s">
        <v>1435</v>
      </c>
      <c r="D68" s="255" t="s">
        <v>1349</v>
      </c>
      <c r="E68" s="256">
        <v>1</v>
      </c>
      <c r="F68" s="257"/>
      <c r="G68" s="258">
        <f>ROUND(E68*F68,2)</f>
        <v>0</v>
      </c>
      <c r="H68" s="257"/>
      <c r="I68" s="258">
        <f>ROUND(E68*H68,2)</f>
        <v>0</v>
      </c>
      <c r="J68" s="257"/>
      <c r="K68" s="258">
        <f>ROUND(E68*J68,2)</f>
        <v>0</v>
      </c>
      <c r="L68" s="258">
        <v>21</v>
      </c>
      <c r="M68" s="258">
        <f>G68*(1+L68/100)</f>
        <v>0</v>
      </c>
      <c r="N68" s="258">
        <v>0</v>
      </c>
      <c r="O68" s="258">
        <f>ROUND(E68*N68,2)</f>
        <v>0</v>
      </c>
      <c r="P68" s="258">
        <v>0</v>
      </c>
      <c r="Q68" s="258">
        <f>ROUND(E68*P68,2)</f>
        <v>0</v>
      </c>
      <c r="R68" s="258"/>
      <c r="S68" s="258" t="s">
        <v>247</v>
      </c>
      <c r="T68" s="259" t="s">
        <v>248</v>
      </c>
      <c r="U68" s="219">
        <v>0</v>
      </c>
      <c r="V68" s="219">
        <f>ROUND(E68*U68,2)</f>
        <v>0</v>
      </c>
      <c r="W68" s="219"/>
      <c r="X68" s="219" t="s">
        <v>226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937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53">
        <v>51</v>
      </c>
      <c r="B69" s="254" t="s">
        <v>1436</v>
      </c>
      <c r="C69" s="264" t="s">
        <v>1403</v>
      </c>
      <c r="D69" s="255" t="s">
        <v>389</v>
      </c>
      <c r="E69" s="256">
        <v>8</v>
      </c>
      <c r="F69" s="257"/>
      <c r="G69" s="258">
        <f>ROUND(E69*F69,2)</f>
        <v>0</v>
      </c>
      <c r="H69" s="257"/>
      <c r="I69" s="258">
        <f>ROUND(E69*H69,2)</f>
        <v>0</v>
      </c>
      <c r="J69" s="257"/>
      <c r="K69" s="258">
        <f>ROUND(E69*J69,2)</f>
        <v>0</v>
      </c>
      <c r="L69" s="258">
        <v>21</v>
      </c>
      <c r="M69" s="258">
        <f>G69*(1+L69/100)</f>
        <v>0</v>
      </c>
      <c r="N69" s="258">
        <v>0</v>
      </c>
      <c r="O69" s="258">
        <f>ROUND(E69*N69,2)</f>
        <v>0</v>
      </c>
      <c r="P69" s="258">
        <v>0</v>
      </c>
      <c r="Q69" s="258">
        <f>ROUND(E69*P69,2)</f>
        <v>0</v>
      </c>
      <c r="R69" s="258"/>
      <c r="S69" s="258" t="s">
        <v>247</v>
      </c>
      <c r="T69" s="259" t="s">
        <v>248</v>
      </c>
      <c r="U69" s="219">
        <v>0</v>
      </c>
      <c r="V69" s="219">
        <f>ROUND(E69*U69,2)</f>
        <v>0</v>
      </c>
      <c r="W69" s="219"/>
      <c r="X69" s="219" t="s">
        <v>226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937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53">
        <v>52</v>
      </c>
      <c r="B70" s="254" t="s">
        <v>1437</v>
      </c>
      <c r="C70" s="264" t="s">
        <v>1405</v>
      </c>
      <c r="D70" s="255" t="s">
        <v>1254</v>
      </c>
      <c r="E70" s="256">
        <v>1</v>
      </c>
      <c r="F70" s="257"/>
      <c r="G70" s="258">
        <f>ROUND(E70*F70,2)</f>
        <v>0</v>
      </c>
      <c r="H70" s="257"/>
      <c r="I70" s="258">
        <f>ROUND(E70*H70,2)</f>
        <v>0</v>
      </c>
      <c r="J70" s="257"/>
      <c r="K70" s="258">
        <f>ROUND(E70*J70,2)</f>
        <v>0</v>
      </c>
      <c r="L70" s="258">
        <v>21</v>
      </c>
      <c r="M70" s="258">
        <f>G70*(1+L70/100)</f>
        <v>0</v>
      </c>
      <c r="N70" s="258">
        <v>0</v>
      </c>
      <c r="O70" s="258">
        <f>ROUND(E70*N70,2)</f>
        <v>0</v>
      </c>
      <c r="P70" s="258">
        <v>0</v>
      </c>
      <c r="Q70" s="258">
        <f>ROUND(E70*P70,2)</f>
        <v>0</v>
      </c>
      <c r="R70" s="258"/>
      <c r="S70" s="258" t="s">
        <v>247</v>
      </c>
      <c r="T70" s="259" t="s">
        <v>248</v>
      </c>
      <c r="U70" s="219">
        <v>0</v>
      </c>
      <c r="V70" s="219">
        <f>ROUND(E70*U70,2)</f>
        <v>0</v>
      </c>
      <c r="W70" s="219"/>
      <c r="X70" s="219" t="s">
        <v>226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227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53">
        <v>53</v>
      </c>
      <c r="B71" s="254" t="s">
        <v>1438</v>
      </c>
      <c r="C71" s="264" t="s">
        <v>1407</v>
      </c>
      <c r="D71" s="255" t="s">
        <v>258</v>
      </c>
      <c r="E71" s="256">
        <v>1</v>
      </c>
      <c r="F71" s="257"/>
      <c r="G71" s="258">
        <f>ROUND(E71*F71,2)</f>
        <v>0</v>
      </c>
      <c r="H71" s="257"/>
      <c r="I71" s="258">
        <f>ROUND(E71*H71,2)</f>
        <v>0</v>
      </c>
      <c r="J71" s="257"/>
      <c r="K71" s="258">
        <f>ROUND(E71*J71,2)</f>
        <v>0</v>
      </c>
      <c r="L71" s="258">
        <v>21</v>
      </c>
      <c r="M71" s="258">
        <f>G71*(1+L71/100)</f>
        <v>0</v>
      </c>
      <c r="N71" s="258">
        <v>0</v>
      </c>
      <c r="O71" s="258">
        <f>ROUND(E71*N71,2)</f>
        <v>0</v>
      </c>
      <c r="P71" s="258">
        <v>0</v>
      </c>
      <c r="Q71" s="258">
        <f>ROUND(E71*P71,2)</f>
        <v>0</v>
      </c>
      <c r="R71" s="258"/>
      <c r="S71" s="258" t="s">
        <v>247</v>
      </c>
      <c r="T71" s="259" t="s">
        <v>248</v>
      </c>
      <c r="U71" s="219">
        <v>0</v>
      </c>
      <c r="V71" s="219">
        <f>ROUND(E71*U71,2)</f>
        <v>0</v>
      </c>
      <c r="W71" s="219"/>
      <c r="X71" s="219" t="s">
        <v>226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937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53">
        <v>54</v>
      </c>
      <c r="B72" s="254" t="s">
        <v>1439</v>
      </c>
      <c r="C72" s="264" t="s">
        <v>1440</v>
      </c>
      <c r="D72" s="255" t="s">
        <v>276</v>
      </c>
      <c r="E72" s="256">
        <v>16</v>
      </c>
      <c r="F72" s="257"/>
      <c r="G72" s="258">
        <f>ROUND(E72*F72,2)</f>
        <v>0</v>
      </c>
      <c r="H72" s="257"/>
      <c r="I72" s="258">
        <f>ROUND(E72*H72,2)</f>
        <v>0</v>
      </c>
      <c r="J72" s="257"/>
      <c r="K72" s="258">
        <f>ROUND(E72*J72,2)</f>
        <v>0</v>
      </c>
      <c r="L72" s="258">
        <v>21</v>
      </c>
      <c r="M72" s="258">
        <f>G72*(1+L72/100)</f>
        <v>0</v>
      </c>
      <c r="N72" s="258">
        <v>0</v>
      </c>
      <c r="O72" s="258">
        <f>ROUND(E72*N72,2)</f>
        <v>0</v>
      </c>
      <c r="P72" s="258">
        <v>0</v>
      </c>
      <c r="Q72" s="258">
        <f>ROUND(E72*P72,2)</f>
        <v>0</v>
      </c>
      <c r="R72" s="258"/>
      <c r="S72" s="258" t="s">
        <v>247</v>
      </c>
      <c r="T72" s="259" t="s">
        <v>248</v>
      </c>
      <c r="U72" s="219">
        <v>0</v>
      </c>
      <c r="V72" s="219">
        <f>ROUND(E72*U72,2)</f>
        <v>0</v>
      </c>
      <c r="W72" s="219"/>
      <c r="X72" s="219" t="s">
        <v>226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937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223" t="s">
        <v>219</v>
      </c>
      <c r="B73" s="224" t="s">
        <v>106</v>
      </c>
      <c r="C73" s="240" t="s">
        <v>108</v>
      </c>
      <c r="D73" s="225"/>
      <c r="E73" s="226"/>
      <c r="F73" s="227"/>
      <c r="G73" s="227">
        <f>SUMIF(AG74:AG111,"&lt;&gt;NOR",G74:G111)</f>
        <v>0</v>
      </c>
      <c r="H73" s="227"/>
      <c r="I73" s="227">
        <f>SUM(I74:I111)</f>
        <v>0</v>
      </c>
      <c r="J73" s="227"/>
      <c r="K73" s="227">
        <f>SUM(K74:K111)</f>
        <v>0</v>
      </c>
      <c r="L73" s="227"/>
      <c r="M73" s="227">
        <f>SUM(M74:M111)</f>
        <v>0</v>
      </c>
      <c r="N73" s="227"/>
      <c r="O73" s="227">
        <f>SUM(O74:O111)</f>
        <v>0</v>
      </c>
      <c r="P73" s="227"/>
      <c r="Q73" s="227">
        <f>SUM(Q74:Q111)</f>
        <v>0</v>
      </c>
      <c r="R73" s="227"/>
      <c r="S73" s="227"/>
      <c r="T73" s="228"/>
      <c r="U73" s="222"/>
      <c r="V73" s="222">
        <f>SUM(V74:V111)</f>
        <v>0</v>
      </c>
      <c r="W73" s="222"/>
      <c r="X73" s="222"/>
      <c r="AG73" t="s">
        <v>220</v>
      </c>
    </row>
    <row r="74" spans="1:60" outlineLevel="1" x14ac:dyDescent="0.2">
      <c r="A74" s="253">
        <v>55</v>
      </c>
      <c r="B74" s="254" t="s">
        <v>1441</v>
      </c>
      <c r="C74" s="264" t="s">
        <v>1336</v>
      </c>
      <c r="D74" s="255" t="s">
        <v>276</v>
      </c>
      <c r="E74" s="256">
        <v>110</v>
      </c>
      <c r="F74" s="257"/>
      <c r="G74" s="258">
        <f>ROUND(E74*F74,2)</f>
        <v>0</v>
      </c>
      <c r="H74" s="257"/>
      <c r="I74" s="258">
        <f>ROUND(E74*H74,2)</f>
        <v>0</v>
      </c>
      <c r="J74" s="257"/>
      <c r="K74" s="258">
        <f>ROUND(E74*J74,2)</f>
        <v>0</v>
      </c>
      <c r="L74" s="258">
        <v>21</v>
      </c>
      <c r="M74" s="258">
        <f>G74*(1+L74/100)</f>
        <v>0</v>
      </c>
      <c r="N74" s="258">
        <v>0</v>
      </c>
      <c r="O74" s="258">
        <f>ROUND(E74*N74,2)</f>
        <v>0</v>
      </c>
      <c r="P74" s="258">
        <v>0</v>
      </c>
      <c r="Q74" s="258">
        <f>ROUND(E74*P74,2)</f>
        <v>0</v>
      </c>
      <c r="R74" s="258"/>
      <c r="S74" s="258" t="s">
        <v>247</v>
      </c>
      <c r="T74" s="259" t="s">
        <v>248</v>
      </c>
      <c r="U74" s="219">
        <v>0</v>
      </c>
      <c r="V74" s="219">
        <f>ROUND(E74*U74,2)</f>
        <v>0</v>
      </c>
      <c r="W74" s="219"/>
      <c r="X74" s="219" t="s">
        <v>226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1062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53">
        <v>56</v>
      </c>
      <c r="B75" s="254" t="s">
        <v>1442</v>
      </c>
      <c r="C75" s="264" t="s">
        <v>1338</v>
      </c>
      <c r="D75" s="255" t="s">
        <v>1254</v>
      </c>
      <c r="E75" s="256">
        <v>20</v>
      </c>
      <c r="F75" s="257"/>
      <c r="G75" s="258">
        <f>ROUND(E75*F75,2)</f>
        <v>0</v>
      </c>
      <c r="H75" s="257"/>
      <c r="I75" s="258">
        <f>ROUND(E75*H75,2)</f>
        <v>0</v>
      </c>
      <c r="J75" s="257"/>
      <c r="K75" s="258">
        <f>ROUND(E75*J75,2)</f>
        <v>0</v>
      </c>
      <c r="L75" s="258">
        <v>21</v>
      </c>
      <c r="M75" s="258">
        <f>G75*(1+L75/100)</f>
        <v>0</v>
      </c>
      <c r="N75" s="258">
        <v>0</v>
      </c>
      <c r="O75" s="258">
        <f>ROUND(E75*N75,2)</f>
        <v>0</v>
      </c>
      <c r="P75" s="258">
        <v>0</v>
      </c>
      <c r="Q75" s="258">
        <f>ROUND(E75*P75,2)</f>
        <v>0</v>
      </c>
      <c r="R75" s="258"/>
      <c r="S75" s="258" t="s">
        <v>247</v>
      </c>
      <c r="T75" s="259" t="s">
        <v>248</v>
      </c>
      <c r="U75" s="219">
        <v>0</v>
      </c>
      <c r="V75" s="219">
        <f>ROUND(E75*U75,2)</f>
        <v>0</v>
      </c>
      <c r="W75" s="219"/>
      <c r="X75" s="219" t="s">
        <v>226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1062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53">
        <v>57</v>
      </c>
      <c r="B76" s="254" t="s">
        <v>1443</v>
      </c>
      <c r="C76" s="264" t="s">
        <v>1334</v>
      </c>
      <c r="D76" s="255" t="s">
        <v>223</v>
      </c>
      <c r="E76" s="256">
        <v>10</v>
      </c>
      <c r="F76" s="257"/>
      <c r="G76" s="258">
        <f>ROUND(E76*F76,2)</f>
        <v>0</v>
      </c>
      <c r="H76" s="257"/>
      <c r="I76" s="258">
        <f>ROUND(E76*H76,2)</f>
        <v>0</v>
      </c>
      <c r="J76" s="257"/>
      <c r="K76" s="258">
        <f>ROUND(E76*J76,2)</f>
        <v>0</v>
      </c>
      <c r="L76" s="258">
        <v>21</v>
      </c>
      <c r="M76" s="258">
        <f>G76*(1+L76/100)</f>
        <v>0</v>
      </c>
      <c r="N76" s="258">
        <v>0</v>
      </c>
      <c r="O76" s="258">
        <f>ROUND(E76*N76,2)</f>
        <v>0</v>
      </c>
      <c r="P76" s="258">
        <v>0</v>
      </c>
      <c r="Q76" s="258">
        <f>ROUND(E76*P76,2)</f>
        <v>0</v>
      </c>
      <c r="R76" s="258"/>
      <c r="S76" s="258" t="s">
        <v>247</v>
      </c>
      <c r="T76" s="259" t="s">
        <v>248</v>
      </c>
      <c r="U76" s="219">
        <v>0</v>
      </c>
      <c r="V76" s="219">
        <f>ROUND(E76*U76,2)</f>
        <v>0</v>
      </c>
      <c r="W76" s="219"/>
      <c r="X76" s="219" t="s">
        <v>226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1062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53">
        <v>58</v>
      </c>
      <c r="B77" s="254" t="s">
        <v>1444</v>
      </c>
      <c r="C77" s="264" t="s">
        <v>1445</v>
      </c>
      <c r="D77" s="255" t="s">
        <v>276</v>
      </c>
      <c r="E77" s="256">
        <v>90</v>
      </c>
      <c r="F77" s="257"/>
      <c r="G77" s="258">
        <f>ROUND(E77*F77,2)</f>
        <v>0</v>
      </c>
      <c r="H77" s="257"/>
      <c r="I77" s="258">
        <f>ROUND(E77*H77,2)</f>
        <v>0</v>
      </c>
      <c r="J77" s="257"/>
      <c r="K77" s="258">
        <f>ROUND(E77*J77,2)</f>
        <v>0</v>
      </c>
      <c r="L77" s="258">
        <v>21</v>
      </c>
      <c r="M77" s="258">
        <f>G77*(1+L77/100)</f>
        <v>0</v>
      </c>
      <c r="N77" s="258">
        <v>0</v>
      </c>
      <c r="O77" s="258">
        <f>ROUND(E77*N77,2)</f>
        <v>0</v>
      </c>
      <c r="P77" s="258">
        <v>0</v>
      </c>
      <c r="Q77" s="258">
        <f>ROUND(E77*P77,2)</f>
        <v>0</v>
      </c>
      <c r="R77" s="258"/>
      <c r="S77" s="258" t="s">
        <v>247</v>
      </c>
      <c r="T77" s="259" t="s">
        <v>248</v>
      </c>
      <c r="U77" s="219">
        <v>0</v>
      </c>
      <c r="V77" s="219">
        <f>ROUND(E77*U77,2)</f>
        <v>0</v>
      </c>
      <c r="W77" s="219"/>
      <c r="X77" s="219" t="s">
        <v>226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1062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53">
        <v>59</v>
      </c>
      <c r="B78" s="254" t="s">
        <v>1446</v>
      </c>
      <c r="C78" s="264" t="s">
        <v>1447</v>
      </c>
      <c r="D78" s="255" t="s">
        <v>276</v>
      </c>
      <c r="E78" s="256">
        <v>5</v>
      </c>
      <c r="F78" s="257"/>
      <c r="G78" s="258">
        <f>ROUND(E78*F78,2)</f>
        <v>0</v>
      </c>
      <c r="H78" s="257"/>
      <c r="I78" s="258">
        <f>ROUND(E78*H78,2)</f>
        <v>0</v>
      </c>
      <c r="J78" s="257"/>
      <c r="K78" s="258">
        <f>ROUND(E78*J78,2)</f>
        <v>0</v>
      </c>
      <c r="L78" s="258">
        <v>21</v>
      </c>
      <c r="M78" s="258">
        <f>G78*(1+L78/100)</f>
        <v>0</v>
      </c>
      <c r="N78" s="258">
        <v>0</v>
      </c>
      <c r="O78" s="258">
        <f>ROUND(E78*N78,2)</f>
        <v>0</v>
      </c>
      <c r="P78" s="258">
        <v>0</v>
      </c>
      <c r="Q78" s="258">
        <f>ROUND(E78*P78,2)</f>
        <v>0</v>
      </c>
      <c r="R78" s="258"/>
      <c r="S78" s="258" t="s">
        <v>247</v>
      </c>
      <c r="T78" s="259" t="s">
        <v>248</v>
      </c>
      <c r="U78" s="219">
        <v>0</v>
      </c>
      <c r="V78" s="219">
        <f>ROUND(E78*U78,2)</f>
        <v>0</v>
      </c>
      <c r="W78" s="219"/>
      <c r="X78" s="219" t="s">
        <v>226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1062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53">
        <v>60</v>
      </c>
      <c r="B79" s="254" t="s">
        <v>1448</v>
      </c>
      <c r="C79" s="264" t="s">
        <v>1449</v>
      </c>
      <c r="D79" s="255" t="s">
        <v>276</v>
      </c>
      <c r="E79" s="256">
        <v>15</v>
      </c>
      <c r="F79" s="257"/>
      <c r="G79" s="258">
        <f>ROUND(E79*F79,2)</f>
        <v>0</v>
      </c>
      <c r="H79" s="257"/>
      <c r="I79" s="258">
        <f>ROUND(E79*H79,2)</f>
        <v>0</v>
      </c>
      <c r="J79" s="257"/>
      <c r="K79" s="258">
        <f>ROUND(E79*J79,2)</f>
        <v>0</v>
      </c>
      <c r="L79" s="258">
        <v>21</v>
      </c>
      <c r="M79" s="258">
        <f>G79*(1+L79/100)</f>
        <v>0</v>
      </c>
      <c r="N79" s="258">
        <v>0</v>
      </c>
      <c r="O79" s="258">
        <f>ROUND(E79*N79,2)</f>
        <v>0</v>
      </c>
      <c r="P79" s="258">
        <v>0</v>
      </c>
      <c r="Q79" s="258">
        <f>ROUND(E79*P79,2)</f>
        <v>0</v>
      </c>
      <c r="R79" s="258"/>
      <c r="S79" s="258" t="s">
        <v>247</v>
      </c>
      <c r="T79" s="259" t="s">
        <v>248</v>
      </c>
      <c r="U79" s="219">
        <v>0</v>
      </c>
      <c r="V79" s="219">
        <f>ROUND(E79*U79,2)</f>
        <v>0</v>
      </c>
      <c r="W79" s="219"/>
      <c r="X79" s="219" t="s">
        <v>226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1062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53">
        <v>61</v>
      </c>
      <c r="B80" s="254" t="s">
        <v>1450</v>
      </c>
      <c r="C80" s="264" t="s">
        <v>1344</v>
      </c>
      <c r="D80" s="255" t="s">
        <v>276</v>
      </c>
      <c r="E80" s="256">
        <v>110</v>
      </c>
      <c r="F80" s="257"/>
      <c r="G80" s="258">
        <f>ROUND(E80*F80,2)</f>
        <v>0</v>
      </c>
      <c r="H80" s="257"/>
      <c r="I80" s="258">
        <f>ROUND(E80*H80,2)</f>
        <v>0</v>
      </c>
      <c r="J80" s="257"/>
      <c r="K80" s="258">
        <f>ROUND(E80*J80,2)</f>
        <v>0</v>
      </c>
      <c r="L80" s="258">
        <v>21</v>
      </c>
      <c r="M80" s="258">
        <f>G80*(1+L80/100)</f>
        <v>0</v>
      </c>
      <c r="N80" s="258">
        <v>0</v>
      </c>
      <c r="O80" s="258">
        <f>ROUND(E80*N80,2)</f>
        <v>0</v>
      </c>
      <c r="P80" s="258">
        <v>0</v>
      </c>
      <c r="Q80" s="258">
        <f>ROUND(E80*P80,2)</f>
        <v>0</v>
      </c>
      <c r="R80" s="258"/>
      <c r="S80" s="258" t="s">
        <v>247</v>
      </c>
      <c r="T80" s="259" t="s">
        <v>248</v>
      </c>
      <c r="U80" s="219">
        <v>0</v>
      </c>
      <c r="V80" s="219">
        <f>ROUND(E80*U80,2)</f>
        <v>0</v>
      </c>
      <c r="W80" s="219"/>
      <c r="X80" s="219" t="s">
        <v>226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1062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53">
        <v>62</v>
      </c>
      <c r="B81" s="254" t="s">
        <v>1451</v>
      </c>
      <c r="C81" s="264" t="s">
        <v>1452</v>
      </c>
      <c r="D81" s="255" t="s">
        <v>276</v>
      </c>
      <c r="E81" s="256">
        <v>85</v>
      </c>
      <c r="F81" s="257"/>
      <c r="G81" s="258">
        <f>ROUND(E81*F81,2)</f>
        <v>0</v>
      </c>
      <c r="H81" s="257"/>
      <c r="I81" s="258">
        <f>ROUND(E81*H81,2)</f>
        <v>0</v>
      </c>
      <c r="J81" s="257"/>
      <c r="K81" s="258">
        <f>ROUND(E81*J81,2)</f>
        <v>0</v>
      </c>
      <c r="L81" s="258">
        <v>21</v>
      </c>
      <c r="M81" s="258">
        <f>G81*(1+L81/100)</f>
        <v>0</v>
      </c>
      <c r="N81" s="258">
        <v>0</v>
      </c>
      <c r="O81" s="258">
        <f>ROUND(E81*N81,2)</f>
        <v>0</v>
      </c>
      <c r="P81" s="258">
        <v>0</v>
      </c>
      <c r="Q81" s="258">
        <f>ROUND(E81*P81,2)</f>
        <v>0</v>
      </c>
      <c r="R81" s="258"/>
      <c r="S81" s="258" t="s">
        <v>247</v>
      </c>
      <c r="T81" s="259" t="s">
        <v>248</v>
      </c>
      <c r="U81" s="219">
        <v>0</v>
      </c>
      <c r="V81" s="219">
        <f>ROUND(E81*U81,2)</f>
        <v>0</v>
      </c>
      <c r="W81" s="219"/>
      <c r="X81" s="219" t="s">
        <v>226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1062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53">
        <v>63</v>
      </c>
      <c r="B82" s="254" t="s">
        <v>1453</v>
      </c>
      <c r="C82" s="264" t="s">
        <v>1454</v>
      </c>
      <c r="D82" s="255" t="s">
        <v>276</v>
      </c>
      <c r="E82" s="256">
        <v>5</v>
      </c>
      <c r="F82" s="257"/>
      <c r="G82" s="258">
        <f>ROUND(E82*F82,2)</f>
        <v>0</v>
      </c>
      <c r="H82" s="257"/>
      <c r="I82" s="258">
        <f>ROUND(E82*H82,2)</f>
        <v>0</v>
      </c>
      <c r="J82" s="257"/>
      <c r="K82" s="258">
        <f>ROUND(E82*J82,2)</f>
        <v>0</v>
      </c>
      <c r="L82" s="258">
        <v>21</v>
      </c>
      <c r="M82" s="258">
        <f>G82*(1+L82/100)</f>
        <v>0</v>
      </c>
      <c r="N82" s="258">
        <v>0</v>
      </c>
      <c r="O82" s="258">
        <f>ROUND(E82*N82,2)</f>
        <v>0</v>
      </c>
      <c r="P82" s="258">
        <v>0</v>
      </c>
      <c r="Q82" s="258">
        <f>ROUND(E82*P82,2)</f>
        <v>0</v>
      </c>
      <c r="R82" s="258"/>
      <c r="S82" s="258" t="s">
        <v>247</v>
      </c>
      <c r="T82" s="259" t="s">
        <v>248</v>
      </c>
      <c r="U82" s="219">
        <v>0</v>
      </c>
      <c r="V82" s="219">
        <f>ROUND(E82*U82,2)</f>
        <v>0</v>
      </c>
      <c r="W82" s="219"/>
      <c r="X82" s="219" t="s">
        <v>226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1062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53">
        <v>64</v>
      </c>
      <c r="B83" s="254" t="s">
        <v>1455</v>
      </c>
      <c r="C83" s="264" t="s">
        <v>1456</v>
      </c>
      <c r="D83" s="255" t="s">
        <v>276</v>
      </c>
      <c r="E83" s="256">
        <v>5</v>
      </c>
      <c r="F83" s="257"/>
      <c r="G83" s="258">
        <f>ROUND(E83*F83,2)</f>
        <v>0</v>
      </c>
      <c r="H83" s="257"/>
      <c r="I83" s="258">
        <f>ROUND(E83*H83,2)</f>
        <v>0</v>
      </c>
      <c r="J83" s="257"/>
      <c r="K83" s="258">
        <f>ROUND(E83*J83,2)</f>
        <v>0</v>
      </c>
      <c r="L83" s="258">
        <v>21</v>
      </c>
      <c r="M83" s="258">
        <f>G83*(1+L83/100)</f>
        <v>0</v>
      </c>
      <c r="N83" s="258">
        <v>0</v>
      </c>
      <c r="O83" s="258">
        <f>ROUND(E83*N83,2)</f>
        <v>0</v>
      </c>
      <c r="P83" s="258">
        <v>0</v>
      </c>
      <c r="Q83" s="258">
        <f>ROUND(E83*P83,2)</f>
        <v>0</v>
      </c>
      <c r="R83" s="258"/>
      <c r="S83" s="258" t="s">
        <v>247</v>
      </c>
      <c r="T83" s="259" t="s">
        <v>248</v>
      </c>
      <c r="U83" s="219">
        <v>0</v>
      </c>
      <c r="V83" s="219">
        <f>ROUND(E83*U83,2)</f>
        <v>0</v>
      </c>
      <c r="W83" s="219"/>
      <c r="X83" s="219" t="s">
        <v>226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1062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53">
        <v>65</v>
      </c>
      <c r="B84" s="254" t="s">
        <v>1457</v>
      </c>
      <c r="C84" s="264" t="s">
        <v>1458</v>
      </c>
      <c r="D84" s="255" t="s">
        <v>276</v>
      </c>
      <c r="E84" s="256">
        <v>15</v>
      </c>
      <c r="F84" s="257"/>
      <c r="G84" s="258">
        <f>ROUND(E84*F84,2)</f>
        <v>0</v>
      </c>
      <c r="H84" s="257"/>
      <c r="I84" s="258">
        <f>ROUND(E84*H84,2)</f>
        <v>0</v>
      </c>
      <c r="J84" s="257"/>
      <c r="K84" s="258">
        <f>ROUND(E84*J84,2)</f>
        <v>0</v>
      </c>
      <c r="L84" s="258">
        <v>21</v>
      </c>
      <c r="M84" s="258">
        <f>G84*(1+L84/100)</f>
        <v>0</v>
      </c>
      <c r="N84" s="258">
        <v>0</v>
      </c>
      <c r="O84" s="258">
        <f>ROUND(E84*N84,2)</f>
        <v>0</v>
      </c>
      <c r="P84" s="258">
        <v>0</v>
      </c>
      <c r="Q84" s="258">
        <f>ROUND(E84*P84,2)</f>
        <v>0</v>
      </c>
      <c r="R84" s="258"/>
      <c r="S84" s="258" t="s">
        <v>247</v>
      </c>
      <c r="T84" s="259" t="s">
        <v>248</v>
      </c>
      <c r="U84" s="219">
        <v>0</v>
      </c>
      <c r="V84" s="219">
        <f>ROUND(E84*U84,2)</f>
        <v>0</v>
      </c>
      <c r="W84" s="219"/>
      <c r="X84" s="219" t="s">
        <v>226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1062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53">
        <v>66</v>
      </c>
      <c r="B85" s="254" t="s">
        <v>1459</v>
      </c>
      <c r="C85" s="264" t="s">
        <v>1460</v>
      </c>
      <c r="D85" s="255" t="s">
        <v>1349</v>
      </c>
      <c r="E85" s="256">
        <v>1</v>
      </c>
      <c r="F85" s="257"/>
      <c r="G85" s="258">
        <f>ROUND(E85*F85,2)</f>
        <v>0</v>
      </c>
      <c r="H85" s="257"/>
      <c r="I85" s="258">
        <f>ROUND(E85*H85,2)</f>
        <v>0</v>
      </c>
      <c r="J85" s="257"/>
      <c r="K85" s="258">
        <f>ROUND(E85*J85,2)</f>
        <v>0</v>
      </c>
      <c r="L85" s="258">
        <v>21</v>
      </c>
      <c r="M85" s="258">
        <f>G85*(1+L85/100)</f>
        <v>0</v>
      </c>
      <c r="N85" s="258">
        <v>0</v>
      </c>
      <c r="O85" s="258">
        <f>ROUND(E85*N85,2)</f>
        <v>0</v>
      </c>
      <c r="P85" s="258">
        <v>0</v>
      </c>
      <c r="Q85" s="258">
        <f>ROUND(E85*P85,2)</f>
        <v>0</v>
      </c>
      <c r="R85" s="258"/>
      <c r="S85" s="258" t="s">
        <v>247</v>
      </c>
      <c r="T85" s="259" t="s">
        <v>248</v>
      </c>
      <c r="U85" s="219">
        <v>0</v>
      </c>
      <c r="V85" s="219">
        <f>ROUND(E85*U85,2)</f>
        <v>0</v>
      </c>
      <c r="W85" s="219"/>
      <c r="X85" s="219" t="s">
        <v>226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1062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53">
        <v>67</v>
      </c>
      <c r="B86" s="254" t="s">
        <v>1461</v>
      </c>
      <c r="C86" s="264" t="s">
        <v>1348</v>
      </c>
      <c r="D86" s="255" t="s">
        <v>1349</v>
      </c>
      <c r="E86" s="256">
        <v>4</v>
      </c>
      <c r="F86" s="257"/>
      <c r="G86" s="258">
        <f>ROUND(E86*F86,2)</f>
        <v>0</v>
      </c>
      <c r="H86" s="257"/>
      <c r="I86" s="258">
        <f>ROUND(E86*H86,2)</f>
        <v>0</v>
      </c>
      <c r="J86" s="257"/>
      <c r="K86" s="258">
        <f>ROUND(E86*J86,2)</f>
        <v>0</v>
      </c>
      <c r="L86" s="258">
        <v>21</v>
      </c>
      <c r="M86" s="258">
        <f>G86*(1+L86/100)</f>
        <v>0</v>
      </c>
      <c r="N86" s="258">
        <v>0</v>
      </c>
      <c r="O86" s="258">
        <f>ROUND(E86*N86,2)</f>
        <v>0</v>
      </c>
      <c r="P86" s="258">
        <v>0</v>
      </c>
      <c r="Q86" s="258">
        <f>ROUND(E86*P86,2)</f>
        <v>0</v>
      </c>
      <c r="R86" s="258"/>
      <c r="S86" s="258" t="s">
        <v>247</v>
      </c>
      <c r="T86" s="259" t="s">
        <v>248</v>
      </c>
      <c r="U86" s="219">
        <v>0</v>
      </c>
      <c r="V86" s="219">
        <f>ROUND(E86*U86,2)</f>
        <v>0</v>
      </c>
      <c r="W86" s="219"/>
      <c r="X86" s="219" t="s">
        <v>226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1062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53">
        <v>68</v>
      </c>
      <c r="B87" s="254" t="s">
        <v>1462</v>
      </c>
      <c r="C87" s="264" t="s">
        <v>1463</v>
      </c>
      <c r="D87" s="255" t="s">
        <v>1349</v>
      </c>
      <c r="E87" s="256">
        <v>1</v>
      </c>
      <c r="F87" s="257"/>
      <c r="G87" s="258">
        <f>ROUND(E87*F87,2)</f>
        <v>0</v>
      </c>
      <c r="H87" s="257"/>
      <c r="I87" s="258">
        <f>ROUND(E87*H87,2)</f>
        <v>0</v>
      </c>
      <c r="J87" s="257"/>
      <c r="K87" s="258">
        <f>ROUND(E87*J87,2)</f>
        <v>0</v>
      </c>
      <c r="L87" s="258">
        <v>21</v>
      </c>
      <c r="M87" s="258">
        <f>G87*(1+L87/100)</f>
        <v>0</v>
      </c>
      <c r="N87" s="258">
        <v>0</v>
      </c>
      <c r="O87" s="258">
        <f>ROUND(E87*N87,2)</f>
        <v>0</v>
      </c>
      <c r="P87" s="258">
        <v>0</v>
      </c>
      <c r="Q87" s="258">
        <f>ROUND(E87*P87,2)</f>
        <v>0</v>
      </c>
      <c r="R87" s="258"/>
      <c r="S87" s="258" t="s">
        <v>247</v>
      </c>
      <c r="T87" s="259" t="s">
        <v>248</v>
      </c>
      <c r="U87" s="219">
        <v>0</v>
      </c>
      <c r="V87" s="219">
        <f>ROUND(E87*U87,2)</f>
        <v>0</v>
      </c>
      <c r="W87" s="219"/>
      <c r="X87" s="219" t="s">
        <v>226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1062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53">
        <v>69</v>
      </c>
      <c r="B88" s="254" t="s">
        <v>1464</v>
      </c>
      <c r="C88" s="264" t="s">
        <v>1465</v>
      </c>
      <c r="D88" s="255" t="s">
        <v>1349</v>
      </c>
      <c r="E88" s="256">
        <v>4</v>
      </c>
      <c r="F88" s="257"/>
      <c r="G88" s="258">
        <f>ROUND(E88*F88,2)</f>
        <v>0</v>
      </c>
      <c r="H88" s="257"/>
      <c r="I88" s="258">
        <f>ROUND(E88*H88,2)</f>
        <v>0</v>
      </c>
      <c r="J88" s="257"/>
      <c r="K88" s="258">
        <f>ROUND(E88*J88,2)</f>
        <v>0</v>
      </c>
      <c r="L88" s="258">
        <v>21</v>
      </c>
      <c r="M88" s="258">
        <f>G88*(1+L88/100)</f>
        <v>0</v>
      </c>
      <c r="N88" s="258">
        <v>0</v>
      </c>
      <c r="O88" s="258">
        <f>ROUND(E88*N88,2)</f>
        <v>0</v>
      </c>
      <c r="P88" s="258">
        <v>0</v>
      </c>
      <c r="Q88" s="258">
        <f>ROUND(E88*P88,2)</f>
        <v>0</v>
      </c>
      <c r="R88" s="258"/>
      <c r="S88" s="258" t="s">
        <v>247</v>
      </c>
      <c r="T88" s="259" t="s">
        <v>248</v>
      </c>
      <c r="U88" s="219">
        <v>0</v>
      </c>
      <c r="V88" s="219">
        <f>ROUND(E88*U88,2)</f>
        <v>0</v>
      </c>
      <c r="W88" s="219"/>
      <c r="X88" s="219" t="s">
        <v>226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1062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53">
        <v>70</v>
      </c>
      <c r="B89" s="254" t="s">
        <v>1466</v>
      </c>
      <c r="C89" s="264" t="s">
        <v>1363</v>
      </c>
      <c r="D89" s="255" t="s">
        <v>1349</v>
      </c>
      <c r="E89" s="256">
        <v>4</v>
      </c>
      <c r="F89" s="257"/>
      <c r="G89" s="258">
        <f>ROUND(E89*F89,2)</f>
        <v>0</v>
      </c>
      <c r="H89" s="257"/>
      <c r="I89" s="258">
        <f>ROUND(E89*H89,2)</f>
        <v>0</v>
      </c>
      <c r="J89" s="257"/>
      <c r="K89" s="258">
        <f>ROUND(E89*J89,2)</f>
        <v>0</v>
      </c>
      <c r="L89" s="258">
        <v>21</v>
      </c>
      <c r="M89" s="258">
        <f>G89*(1+L89/100)</f>
        <v>0</v>
      </c>
      <c r="N89" s="258">
        <v>0</v>
      </c>
      <c r="O89" s="258">
        <f>ROUND(E89*N89,2)</f>
        <v>0</v>
      </c>
      <c r="P89" s="258">
        <v>0</v>
      </c>
      <c r="Q89" s="258">
        <f>ROUND(E89*P89,2)</f>
        <v>0</v>
      </c>
      <c r="R89" s="258"/>
      <c r="S89" s="258" t="s">
        <v>247</v>
      </c>
      <c r="T89" s="259" t="s">
        <v>248</v>
      </c>
      <c r="U89" s="219">
        <v>0</v>
      </c>
      <c r="V89" s="219">
        <f>ROUND(E89*U89,2)</f>
        <v>0</v>
      </c>
      <c r="W89" s="219"/>
      <c r="X89" s="219" t="s">
        <v>226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1062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53">
        <v>71</v>
      </c>
      <c r="B90" s="254" t="s">
        <v>1467</v>
      </c>
      <c r="C90" s="264" t="s">
        <v>1365</v>
      </c>
      <c r="D90" s="255" t="s">
        <v>1349</v>
      </c>
      <c r="E90" s="256">
        <v>4</v>
      </c>
      <c r="F90" s="257"/>
      <c r="G90" s="258">
        <f>ROUND(E90*F90,2)</f>
        <v>0</v>
      </c>
      <c r="H90" s="257"/>
      <c r="I90" s="258">
        <f>ROUND(E90*H90,2)</f>
        <v>0</v>
      </c>
      <c r="J90" s="257"/>
      <c r="K90" s="258">
        <f>ROUND(E90*J90,2)</f>
        <v>0</v>
      </c>
      <c r="L90" s="258">
        <v>21</v>
      </c>
      <c r="M90" s="258">
        <f>G90*(1+L90/100)</f>
        <v>0</v>
      </c>
      <c r="N90" s="258">
        <v>0</v>
      </c>
      <c r="O90" s="258">
        <f>ROUND(E90*N90,2)</f>
        <v>0</v>
      </c>
      <c r="P90" s="258">
        <v>0</v>
      </c>
      <c r="Q90" s="258">
        <f>ROUND(E90*P90,2)</f>
        <v>0</v>
      </c>
      <c r="R90" s="258"/>
      <c r="S90" s="258" t="s">
        <v>247</v>
      </c>
      <c r="T90" s="259" t="s">
        <v>248</v>
      </c>
      <c r="U90" s="219">
        <v>0</v>
      </c>
      <c r="V90" s="219">
        <f>ROUND(E90*U90,2)</f>
        <v>0</v>
      </c>
      <c r="W90" s="219"/>
      <c r="X90" s="219" t="s">
        <v>226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1062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53">
        <v>72</v>
      </c>
      <c r="B91" s="254" t="s">
        <v>1468</v>
      </c>
      <c r="C91" s="264" t="s">
        <v>1369</v>
      </c>
      <c r="D91" s="255" t="s">
        <v>1349</v>
      </c>
      <c r="E91" s="256">
        <v>8</v>
      </c>
      <c r="F91" s="257"/>
      <c r="G91" s="258">
        <f>ROUND(E91*F91,2)</f>
        <v>0</v>
      </c>
      <c r="H91" s="257"/>
      <c r="I91" s="258">
        <f>ROUND(E91*H91,2)</f>
        <v>0</v>
      </c>
      <c r="J91" s="257"/>
      <c r="K91" s="258">
        <f>ROUND(E91*J91,2)</f>
        <v>0</v>
      </c>
      <c r="L91" s="258">
        <v>21</v>
      </c>
      <c r="M91" s="258">
        <f>G91*(1+L91/100)</f>
        <v>0</v>
      </c>
      <c r="N91" s="258">
        <v>0</v>
      </c>
      <c r="O91" s="258">
        <f>ROUND(E91*N91,2)</f>
        <v>0</v>
      </c>
      <c r="P91" s="258">
        <v>0</v>
      </c>
      <c r="Q91" s="258">
        <f>ROUND(E91*P91,2)</f>
        <v>0</v>
      </c>
      <c r="R91" s="258"/>
      <c r="S91" s="258" t="s">
        <v>247</v>
      </c>
      <c r="T91" s="259" t="s">
        <v>248</v>
      </c>
      <c r="U91" s="219">
        <v>0</v>
      </c>
      <c r="V91" s="219">
        <f>ROUND(E91*U91,2)</f>
        <v>0</v>
      </c>
      <c r="W91" s="219"/>
      <c r="X91" s="219" t="s">
        <v>226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1062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53">
        <v>73</v>
      </c>
      <c r="B92" s="254" t="s">
        <v>1469</v>
      </c>
      <c r="C92" s="264" t="s">
        <v>1371</v>
      </c>
      <c r="D92" s="255" t="s">
        <v>1349</v>
      </c>
      <c r="E92" s="256">
        <v>4</v>
      </c>
      <c r="F92" s="257"/>
      <c r="G92" s="258">
        <f>ROUND(E92*F92,2)</f>
        <v>0</v>
      </c>
      <c r="H92" s="257"/>
      <c r="I92" s="258">
        <f>ROUND(E92*H92,2)</f>
        <v>0</v>
      </c>
      <c r="J92" s="257"/>
      <c r="K92" s="258">
        <f>ROUND(E92*J92,2)</f>
        <v>0</v>
      </c>
      <c r="L92" s="258">
        <v>21</v>
      </c>
      <c r="M92" s="258">
        <f>G92*(1+L92/100)</f>
        <v>0</v>
      </c>
      <c r="N92" s="258">
        <v>0</v>
      </c>
      <c r="O92" s="258">
        <f>ROUND(E92*N92,2)</f>
        <v>0</v>
      </c>
      <c r="P92" s="258">
        <v>0</v>
      </c>
      <c r="Q92" s="258">
        <f>ROUND(E92*P92,2)</f>
        <v>0</v>
      </c>
      <c r="R92" s="258"/>
      <c r="S92" s="258" t="s">
        <v>247</v>
      </c>
      <c r="T92" s="259" t="s">
        <v>248</v>
      </c>
      <c r="U92" s="219">
        <v>0</v>
      </c>
      <c r="V92" s="219">
        <f>ROUND(E92*U92,2)</f>
        <v>0</v>
      </c>
      <c r="W92" s="219"/>
      <c r="X92" s="219" t="s">
        <v>226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1062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53">
        <v>74</v>
      </c>
      <c r="B93" s="254" t="s">
        <v>1470</v>
      </c>
      <c r="C93" s="264" t="s">
        <v>1373</v>
      </c>
      <c r="D93" s="255" t="s">
        <v>1349</v>
      </c>
      <c r="E93" s="256">
        <v>4</v>
      </c>
      <c r="F93" s="257"/>
      <c r="G93" s="258">
        <f>ROUND(E93*F93,2)</f>
        <v>0</v>
      </c>
      <c r="H93" s="257"/>
      <c r="I93" s="258">
        <f>ROUND(E93*H93,2)</f>
        <v>0</v>
      </c>
      <c r="J93" s="257"/>
      <c r="K93" s="258">
        <f>ROUND(E93*J93,2)</f>
        <v>0</v>
      </c>
      <c r="L93" s="258">
        <v>21</v>
      </c>
      <c r="M93" s="258">
        <f>G93*(1+L93/100)</f>
        <v>0</v>
      </c>
      <c r="N93" s="258">
        <v>0</v>
      </c>
      <c r="O93" s="258">
        <f>ROUND(E93*N93,2)</f>
        <v>0</v>
      </c>
      <c r="P93" s="258">
        <v>0</v>
      </c>
      <c r="Q93" s="258">
        <f>ROUND(E93*P93,2)</f>
        <v>0</v>
      </c>
      <c r="R93" s="258"/>
      <c r="S93" s="258" t="s">
        <v>247</v>
      </c>
      <c r="T93" s="259" t="s">
        <v>248</v>
      </c>
      <c r="U93" s="219">
        <v>0</v>
      </c>
      <c r="V93" s="219">
        <f>ROUND(E93*U93,2)</f>
        <v>0</v>
      </c>
      <c r="W93" s="219"/>
      <c r="X93" s="219" t="s">
        <v>226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1062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53">
        <v>75</v>
      </c>
      <c r="B94" s="254" t="s">
        <v>1471</v>
      </c>
      <c r="C94" s="264" t="s">
        <v>1472</v>
      </c>
      <c r="D94" s="255" t="s">
        <v>1349</v>
      </c>
      <c r="E94" s="256">
        <v>1</v>
      </c>
      <c r="F94" s="257"/>
      <c r="G94" s="258">
        <f>ROUND(E94*F94,2)</f>
        <v>0</v>
      </c>
      <c r="H94" s="257"/>
      <c r="I94" s="258">
        <f>ROUND(E94*H94,2)</f>
        <v>0</v>
      </c>
      <c r="J94" s="257"/>
      <c r="K94" s="258">
        <f>ROUND(E94*J94,2)</f>
        <v>0</v>
      </c>
      <c r="L94" s="258">
        <v>21</v>
      </c>
      <c r="M94" s="258">
        <f>G94*(1+L94/100)</f>
        <v>0</v>
      </c>
      <c r="N94" s="258">
        <v>0</v>
      </c>
      <c r="O94" s="258">
        <f>ROUND(E94*N94,2)</f>
        <v>0</v>
      </c>
      <c r="P94" s="258">
        <v>0</v>
      </c>
      <c r="Q94" s="258">
        <f>ROUND(E94*P94,2)</f>
        <v>0</v>
      </c>
      <c r="R94" s="258"/>
      <c r="S94" s="258" t="s">
        <v>247</v>
      </c>
      <c r="T94" s="259" t="s">
        <v>248</v>
      </c>
      <c r="U94" s="219">
        <v>0</v>
      </c>
      <c r="V94" s="219">
        <f>ROUND(E94*U94,2)</f>
        <v>0</v>
      </c>
      <c r="W94" s="219"/>
      <c r="X94" s="219" t="s">
        <v>226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1062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33.75" outlineLevel="1" x14ac:dyDescent="0.2">
      <c r="A95" s="229">
        <v>76</v>
      </c>
      <c r="B95" s="230" t="s">
        <v>1473</v>
      </c>
      <c r="C95" s="241" t="s">
        <v>1474</v>
      </c>
      <c r="D95" s="231" t="s">
        <v>1349</v>
      </c>
      <c r="E95" s="232">
        <v>4</v>
      </c>
      <c r="F95" s="233"/>
      <c r="G95" s="234">
        <f>ROUND(E95*F95,2)</f>
        <v>0</v>
      </c>
      <c r="H95" s="233"/>
      <c r="I95" s="234">
        <f>ROUND(E95*H95,2)</f>
        <v>0</v>
      </c>
      <c r="J95" s="233"/>
      <c r="K95" s="234">
        <f>ROUND(E95*J95,2)</f>
        <v>0</v>
      </c>
      <c r="L95" s="234">
        <v>21</v>
      </c>
      <c r="M95" s="234">
        <f>G95*(1+L95/100)</f>
        <v>0</v>
      </c>
      <c r="N95" s="234">
        <v>0</v>
      </c>
      <c r="O95" s="234">
        <f>ROUND(E95*N95,2)</f>
        <v>0</v>
      </c>
      <c r="P95" s="234">
        <v>0</v>
      </c>
      <c r="Q95" s="234">
        <f>ROUND(E95*P95,2)</f>
        <v>0</v>
      </c>
      <c r="R95" s="234"/>
      <c r="S95" s="234" t="s">
        <v>247</v>
      </c>
      <c r="T95" s="235" t="s">
        <v>248</v>
      </c>
      <c r="U95" s="219">
        <v>0</v>
      </c>
      <c r="V95" s="219">
        <f>ROUND(E95*U95,2)</f>
        <v>0</v>
      </c>
      <c r="W95" s="219"/>
      <c r="X95" s="219" t="s">
        <v>226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1062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17"/>
      <c r="B96" s="218"/>
      <c r="C96" s="244" t="s">
        <v>1475</v>
      </c>
      <c r="D96" s="238"/>
      <c r="E96" s="238"/>
      <c r="F96" s="238"/>
      <c r="G96" s="238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266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29">
        <v>77</v>
      </c>
      <c r="B97" s="230" t="s">
        <v>1476</v>
      </c>
      <c r="C97" s="241" t="s">
        <v>1477</v>
      </c>
      <c r="D97" s="231" t="s">
        <v>1254</v>
      </c>
      <c r="E97" s="232">
        <v>2</v>
      </c>
      <c r="F97" s="233"/>
      <c r="G97" s="234">
        <f>ROUND(E97*F97,2)</f>
        <v>0</v>
      </c>
      <c r="H97" s="233"/>
      <c r="I97" s="234">
        <f>ROUND(E97*H97,2)</f>
        <v>0</v>
      </c>
      <c r="J97" s="233"/>
      <c r="K97" s="234">
        <f>ROUND(E97*J97,2)</f>
        <v>0</v>
      </c>
      <c r="L97" s="234">
        <v>21</v>
      </c>
      <c r="M97" s="234">
        <f>G97*(1+L97/100)</f>
        <v>0</v>
      </c>
      <c r="N97" s="234">
        <v>0</v>
      </c>
      <c r="O97" s="234">
        <f>ROUND(E97*N97,2)</f>
        <v>0</v>
      </c>
      <c r="P97" s="234">
        <v>0</v>
      </c>
      <c r="Q97" s="234">
        <f>ROUND(E97*P97,2)</f>
        <v>0</v>
      </c>
      <c r="R97" s="234"/>
      <c r="S97" s="234" t="s">
        <v>247</v>
      </c>
      <c r="T97" s="235" t="s">
        <v>248</v>
      </c>
      <c r="U97" s="219">
        <v>0</v>
      </c>
      <c r="V97" s="219">
        <f>ROUND(E97*U97,2)</f>
        <v>0</v>
      </c>
      <c r="W97" s="219"/>
      <c r="X97" s="219" t="s">
        <v>226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1062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17"/>
      <c r="B98" s="218"/>
      <c r="C98" s="244" t="s">
        <v>1478</v>
      </c>
      <c r="D98" s="238"/>
      <c r="E98" s="238"/>
      <c r="F98" s="238"/>
      <c r="G98" s="238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266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29">
        <v>78</v>
      </c>
      <c r="B99" s="230" t="s">
        <v>1479</v>
      </c>
      <c r="C99" s="241" t="s">
        <v>1480</v>
      </c>
      <c r="D99" s="231" t="s">
        <v>1349</v>
      </c>
      <c r="E99" s="232">
        <v>1</v>
      </c>
      <c r="F99" s="233"/>
      <c r="G99" s="234">
        <f>ROUND(E99*F99,2)</f>
        <v>0</v>
      </c>
      <c r="H99" s="233"/>
      <c r="I99" s="234">
        <f>ROUND(E99*H99,2)</f>
        <v>0</v>
      </c>
      <c r="J99" s="233"/>
      <c r="K99" s="234">
        <f>ROUND(E99*J99,2)</f>
        <v>0</v>
      </c>
      <c r="L99" s="234">
        <v>21</v>
      </c>
      <c r="M99" s="234">
        <f>G99*(1+L99/100)</f>
        <v>0</v>
      </c>
      <c r="N99" s="234">
        <v>0</v>
      </c>
      <c r="O99" s="234">
        <f>ROUND(E99*N99,2)</f>
        <v>0</v>
      </c>
      <c r="P99" s="234">
        <v>0</v>
      </c>
      <c r="Q99" s="234">
        <f>ROUND(E99*P99,2)</f>
        <v>0</v>
      </c>
      <c r="R99" s="234"/>
      <c r="S99" s="234" t="s">
        <v>247</v>
      </c>
      <c r="T99" s="235" t="s">
        <v>248</v>
      </c>
      <c r="U99" s="219">
        <v>0</v>
      </c>
      <c r="V99" s="219">
        <f>ROUND(E99*U99,2)</f>
        <v>0</v>
      </c>
      <c r="W99" s="219"/>
      <c r="X99" s="219" t="s">
        <v>226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1062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7"/>
      <c r="B100" s="218"/>
      <c r="C100" s="244" t="s">
        <v>1481</v>
      </c>
      <c r="D100" s="238"/>
      <c r="E100" s="238"/>
      <c r="F100" s="238"/>
      <c r="G100" s="238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266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29">
        <v>79</v>
      </c>
      <c r="B101" s="230" t="s">
        <v>1482</v>
      </c>
      <c r="C101" s="241" t="s">
        <v>1483</v>
      </c>
      <c r="D101" s="231" t="s">
        <v>1349</v>
      </c>
      <c r="E101" s="232">
        <v>1</v>
      </c>
      <c r="F101" s="233"/>
      <c r="G101" s="234">
        <f>ROUND(E101*F101,2)</f>
        <v>0</v>
      </c>
      <c r="H101" s="233"/>
      <c r="I101" s="234">
        <f>ROUND(E101*H101,2)</f>
        <v>0</v>
      </c>
      <c r="J101" s="233"/>
      <c r="K101" s="234">
        <f>ROUND(E101*J101,2)</f>
        <v>0</v>
      </c>
      <c r="L101" s="234">
        <v>21</v>
      </c>
      <c r="M101" s="234">
        <f>G101*(1+L101/100)</f>
        <v>0</v>
      </c>
      <c r="N101" s="234">
        <v>0</v>
      </c>
      <c r="O101" s="234">
        <f>ROUND(E101*N101,2)</f>
        <v>0</v>
      </c>
      <c r="P101" s="234">
        <v>0</v>
      </c>
      <c r="Q101" s="234">
        <f>ROUND(E101*P101,2)</f>
        <v>0</v>
      </c>
      <c r="R101" s="234"/>
      <c r="S101" s="234" t="s">
        <v>247</v>
      </c>
      <c r="T101" s="235" t="s">
        <v>248</v>
      </c>
      <c r="U101" s="219">
        <v>0</v>
      </c>
      <c r="V101" s="219">
        <f>ROUND(E101*U101,2)</f>
        <v>0</v>
      </c>
      <c r="W101" s="219"/>
      <c r="X101" s="219" t="s">
        <v>226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1062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7"/>
      <c r="B102" s="218"/>
      <c r="C102" s="244" t="s">
        <v>1481</v>
      </c>
      <c r="D102" s="238"/>
      <c r="E102" s="238"/>
      <c r="F102" s="238"/>
      <c r="G102" s="238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266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53">
        <v>80</v>
      </c>
      <c r="B103" s="254" t="s">
        <v>1484</v>
      </c>
      <c r="C103" s="264" t="s">
        <v>1485</v>
      </c>
      <c r="D103" s="255" t="s">
        <v>1349</v>
      </c>
      <c r="E103" s="256">
        <v>4</v>
      </c>
      <c r="F103" s="257"/>
      <c r="G103" s="258">
        <f>ROUND(E103*F103,2)</f>
        <v>0</v>
      </c>
      <c r="H103" s="257"/>
      <c r="I103" s="258">
        <f>ROUND(E103*H103,2)</f>
        <v>0</v>
      </c>
      <c r="J103" s="257"/>
      <c r="K103" s="258">
        <f>ROUND(E103*J103,2)</f>
        <v>0</v>
      </c>
      <c r="L103" s="258">
        <v>21</v>
      </c>
      <c r="M103" s="258">
        <f>G103*(1+L103/100)</f>
        <v>0</v>
      </c>
      <c r="N103" s="258">
        <v>0</v>
      </c>
      <c r="O103" s="258">
        <f>ROUND(E103*N103,2)</f>
        <v>0</v>
      </c>
      <c r="P103" s="258">
        <v>0</v>
      </c>
      <c r="Q103" s="258">
        <f>ROUND(E103*P103,2)</f>
        <v>0</v>
      </c>
      <c r="R103" s="258"/>
      <c r="S103" s="258" t="s">
        <v>247</v>
      </c>
      <c r="T103" s="259" t="s">
        <v>248</v>
      </c>
      <c r="U103" s="219">
        <v>0</v>
      </c>
      <c r="V103" s="219">
        <f>ROUND(E103*U103,2)</f>
        <v>0</v>
      </c>
      <c r="W103" s="219"/>
      <c r="X103" s="219" t="s">
        <v>226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1062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53">
        <v>81</v>
      </c>
      <c r="B104" s="254" t="s">
        <v>1486</v>
      </c>
      <c r="C104" s="264" t="s">
        <v>1487</v>
      </c>
      <c r="D104" s="255" t="s">
        <v>1349</v>
      </c>
      <c r="E104" s="256">
        <v>4</v>
      </c>
      <c r="F104" s="257"/>
      <c r="G104" s="258">
        <f>ROUND(E104*F104,2)</f>
        <v>0</v>
      </c>
      <c r="H104" s="257"/>
      <c r="I104" s="258">
        <f>ROUND(E104*H104,2)</f>
        <v>0</v>
      </c>
      <c r="J104" s="257"/>
      <c r="K104" s="258">
        <f>ROUND(E104*J104,2)</f>
        <v>0</v>
      </c>
      <c r="L104" s="258">
        <v>21</v>
      </c>
      <c r="M104" s="258">
        <f>G104*(1+L104/100)</f>
        <v>0</v>
      </c>
      <c r="N104" s="258">
        <v>0</v>
      </c>
      <c r="O104" s="258">
        <f>ROUND(E104*N104,2)</f>
        <v>0</v>
      </c>
      <c r="P104" s="258">
        <v>0</v>
      </c>
      <c r="Q104" s="258">
        <f>ROUND(E104*P104,2)</f>
        <v>0</v>
      </c>
      <c r="R104" s="258"/>
      <c r="S104" s="258" t="s">
        <v>247</v>
      </c>
      <c r="T104" s="259" t="s">
        <v>248</v>
      </c>
      <c r="U104" s="219">
        <v>0</v>
      </c>
      <c r="V104" s="219">
        <f>ROUND(E104*U104,2)</f>
        <v>0</v>
      </c>
      <c r="W104" s="219"/>
      <c r="X104" s="219" t="s">
        <v>226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1062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53">
        <v>82</v>
      </c>
      <c r="B105" s="254" t="s">
        <v>1488</v>
      </c>
      <c r="C105" s="264" t="s">
        <v>1489</v>
      </c>
      <c r="D105" s="255" t="s">
        <v>1349</v>
      </c>
      <c r="E105" s="256">
        <v>4</v>
      </c>
      <c r="F105" s="257"/>
      <c r="G105" s="258">
        <f>ROUND(E105*F105,2)</f>
        <v>0</v>
      </c>
      <c r="H105" s="257"/>
      <c r="I105" s="258">
        <f>ROUND(E105*H105,2)</f>
        <v>0</v>
      </c>
      <c r="J105" s="257"/>
      <c r="K105" s="258">
        <f>ROUND(E105*J105,2)</f>
        <v>0</v>
      </c>
      <c r="L105" s="258">
        <v>21</v>
      </c>
      <c r="M105" s="258">
        <f>G105*(1+L105/100)</f>
        <v>0</v>
      </c>
      <c r="N105" s="258">
        <v>0</v>
      </c>
      <c r="O105" s="258">
        <f>ROUND(E105*N105,2)</f>
        <v>0</v>
      </c>
      <c r="P105" s="258">
        <v>0</v>
      </c>
      <c r="Q105" s="258">
        <f>ROUND(E105*P105,2)</f>
        <v>0</v>
      </c>
      <c r="R105" s="258"/>
      <c r="S105" s="258" t="s">
        <v>247</v>
      </c>
      <c r="T105" s="259" t="s">
        <v>248</v>
      </c>
      <c r="U105" s="219">
        <v>0</v>
      </c>
      <c r="V105" s="219">
        <f>ROUND(E105*U105,2)</f>
        <v>0</v>
      </c>
      <c r="W105" s="219"/>
      <c r="X105" s="219" t="s">
        <v>226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1062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53">
        <v>83</v>
      </c>
      <c r="B106" s="254" t="s">
        <v>1490</v>
      </c>
      <c r="C106" s="264" t="s">
        <v>1491</v>
      </c>
      <c r="D106" s="255" t="s">
        <v>1349</v>
      </c>
      <c r="E106" s="256">
        <v>8</v>
      </c>
      <c r="F106" s="257"/>
      <c r="G106" s="258">
        <f>ROUND(E106*F106,2)</f>
        <v>0</v>
      </c>
      <c r="H106" s="257"/>
      <c r="I106" s="258">
        <f>ROUND(E106*H106,2)</f>
        <v>0</v>
      </c>
      <c r="J106" s="257"/>
      <c r="K106" s="258">
        <f>ROUND(E106*J106,2)</f>
        <v>0</v>
      </c>
      <c r="L106" s="258">
        <v>21</v>
      </c>
      <c r="M106" s="258">
        <f>G106*(1+L106/100)</f>
        <v>0</v>
      </c>
      <c r="N106" s="258">
        <v>0</v>
      </c>
      <c r="O106" s="258">
        <f>ROUND(E106*N106,2)</f>
        <v>0</v>
      </c>
      <c r="P106" s="258">
        <v>0</v>
      </c>
      <c r="Q106" s="258">
        <f>ROUND(E106*P106,2)</f>
        <v>0</v>
      </c>
      <c r="R106" s="258"/>
      <c r="S106" s="258" t="s">
        <v>247</v>
      </c>
      <c r="T106" s="259" t="s">
        <v>248</v>
      </c>
      <c r="U106" s="219">
        <v>0</v>
      </c>
      <c r="V106" s="219">
        <f>ROUND(E106*U106,2)</f>
        <v>0</v>
      </c>
      <c r="W106" s="219"/>
      <c r="X106" s="219" t="s">
        <v>226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1062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53">
        <v>84</v>
      </c>
      <c r="B107" s="254" t="s">
        <v>1492</v>
      </c>
      <c r="C107" s="264" t="s">
        <v>1493</v>
      </c>
      <c r="D107" s="255" t="s">
        <v>1349</v>
      </c>
      <c r="E107" s="256">
        <v>2</v>
      </c>
      <c r="F107" s="257"/>
      <c r="G107" s="258">
        <f>ROUND(E107*F107,2)</f>
        <v>0</v>
      </c>
      <c r="H107" s="257"/>
      <c r="I107" s="258">
        <f>ROUND(E107*H107,2)</f>
        <v>0</v>
      </c>
      <c r="J107" s="257"/>
      <c r="K107" s="258">
        <f>ROUND(E107*J107,2)</f>
        <v>0</v>
      </c>
      <c r="L107" s="258">
        <v>21</v>
      </c>
      <c r="M107" s="258">
        <f>G107*(1+L107/100)</f>
        <v>0</v>
      </c>
      <c r="N107" s="258">
        <v>0</v>
      </c>
      <c r="O107" s="258">
        <f>ROUND(E107*N107,2)</f>
        <v>0</v>
      </c>
      <c r="P107" s="258">
        <v>0</v>
      </c>
      <c r="Q107" s="258">
        <f>ROUND(E107*P107,2)</f>
        <v>0</v>
      </c>
      <c r="R107" s="258"/>
      <c r="S107" s="258" t="s">
        <v>247</v>
      </c>
      <c r="T107" s="259" t="s">
        <v>248</v>
      </c>
      <c r="U107" s="219">
        <v>0</v>
      </c>
      <c r="V107" s="219">
        <f>ROUND(E107*U107,2)</f>
        <v>0</v>
      </c>
      <c r="W107" s="219"/>
      <c r="X107" s="219" t="s">
        <v>226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1062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53">
        <v>85</v>
      </c>
      <c r="B108" s="254" t="s">
        <v>1494</v>
      </c>
      <c r="C108" s="264" t="s">
        <v>1495</v>
      </c>
      <c r="D108" s="255" t="s">
        <v>1349</v>
      </c>
      <c r="E108" s="256">
        <v>6</v>
      </c>
      <c r="F108" s="257"/>
      <c r="G108" s="258">
        <f>ROUND(E108*F108,2)</f>
        <v>0</v>
      </c>
      <c r="H108" s="257"/>
      <c r="I108" s="258">
        <f>ROUND(E108*H108,2)</f>
        <v>0</v>
      </c>
      <c r="J108" s="257"/>
      <c r="K108" s="258">
        <f>ROUND(E108*J108,2)</f>
        <v>0</v>
      </c>
      <c r="L108" s="258">
        <v>21</v>
      </c>
      <c r="M108" s="258">
        <f>G108*(1+L108/100)</f>
        <v>0</v>
      </c>
      <c r="N108" s="258">
        <v>0</v>
      </c>
      <c r="O108" s="258">
        <f>ROUND(E108*N108,2)</f>
        <v>0</v>
      </c>
      <c r="P108" s="258">
        <v>0</v>
      </c>
      <c r="Q108" s="258">
        <f>ROUND(E108*P108,2)</f>
        <v>0</v>
      </c>
      <c r="R108" s="258"/>
      <c r="S108" s="258" t="s">
        <v>247</v>
      </c>
      <c r="T108" s="259" t="s">
        <v>248</v>
      </c>
      <c r="U108" s="219">
        <v>0</v>
      </c>
      <c r="V108" s="219">
        <f>ROUND(E108*U108,2)</f>
        <v>0</v>
      </c>
      <c r="W108" s="219"/>
      <c r="X108" s="219" t="s">
        <v>226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1062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53">
        <v>86</v>
      </c>
      <c r="B109" s="254" t="s">
        <v>1496</v>
      </c>
      <c r="C109" s="264" t="s">
        <v>1403</v>
      </c>
      <c r="D109" s="255" t="s">
        <v>389</v>
      </c>
      <c r="E109" s="256">
        <v>50</v>
      </c>
      <c r="F109" s="257"/>
      <c r="G109" s="258">
        <f>ROUND(E109*F109,2)</f>
        <v>0</v>
      </c>
      <c r="H109" s="257"/>
      <c r="I109" s="258">
        <f>ROUND(E109*H109,2)</f>
        <v>0</v>
      </c>
      <c r="J109" s="257"/>
      <c r="K109" s="258">
        <f>ROUND(E109*J109,2)</f>
        <v>0</v>
      </c>
      <c r="L109" s="258">
        <v>21</v>
      </c>
      <c r="M109" s="258">
        <f>G109*(1+L109/100)</f>
        <v>0</v>
      </c>
      <c r="N109" s="258">
        <v>0</v>
      </c>
      <c r="O109" s="258">
        <f>ROUND(E109*N109,2)</f>
        <v>0</v>
      </c>
      <c r="P109" s="258">
        <v>0</v>
      </c>
      <c r="Q109" s="258">
        <f>ROUND(E109*P109,2)</f>
        <v>0</v>
      </c>
      <c r="R109" s="258"/>
      <c r="S109" s="258" t="s">
        <v>247</v>
      </c>
      <c r="T109" s="259" t="s">
        <v>248</v>
      </c>
      <c r="U109" s="219">
        <v>0</v>
      </c>
      <c r="V109" s="219">
        <f>ROUND(E109*U109,2)</f>
        <v>0</v>
      </c>
      <c r="W109" s="219"/>
      <c r="X109" s="219" t="s">
        <v>226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1062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53">
        <v>87</v>
      </c>
      <c r="B110" s="254" t="s">
        <v>1497</v>
      </c>
      <c r="C110" s="264" t="s">
        <v>1405</v>
      </c>
      <c r="D110" s="255" t="s">
        <v>1254</v>
      </c>
      <c r="E110" s="256">
        <v>1</v>
      </c>
      <c r="F110" s="257"/>
      <c r="G110" s="258">
        <f>ROUND(E110*F110,2)</f>
        <v>0</v>
      </c>
      <c r="H110" s="257"/>
      <c r="I110" s="258">
        <f>ROUND(E110*H110,2)</f>
        <v>0</v>
      </c>
      <c r="J110" s="257"/>
      <c r="K110" s="258">
        <f>ROUND(E110*J110,2)</f>
        <v>0</v>
      </c>
      <c r="L110" s="258">
        <v>21</v>
      </c>
      <c r="M110" s="258">
        <f>G110*(1+L110/100)</f>
        <v>0</v>
      </c>
      <c r="N110" s="258">
        <v>0</v>
      </c>
      <c r="O110" s="258">
        <f>ROUND(E110*N110,2)</f>
        <v>0</v>
      </c>
      <c r="P110" s="258">
        <v>0</v>
      </c>
      <c r="Q110" s="258">
        <f>ROUND(E110*P110,2)</f>
        <v>0</v>
      </c>
      <c r="R110" s="258"/>
      <c r="S110" s="258" t="s">
        <v>247</v>
      </c>
      <c r="T110" s="259" t="s">
        <v>248</v>
      </c>
      <c r="U110" s="219">
        <v>0</v>
      </c>
      <c r="V110" s="219">
        <f>ROUND(E110*U110,2)</f>
        <v>0</v>
      </c>
      <c r="W110" s="219"/>
      <c r="X110" s="219" t="s">
        <v>226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227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53">
        <v>88</v>
      </c>
      <c r="B111" s="254" t="s">
        <v>1498</v>
      </c>
      <c r="C111" s="264" t="s">
        <v>1407</v>
      </c>
      <c r="D111" s="255" t="s">
        <v>1349</v>
      </c>
      <c r="E111" s="256">
        <v>3</v>
      </c>
      <c r="F111" s="257"/>
      <c r="G111" s="258">
        <f>ROUND(E111*F111,2)</f>
        <v>0</v>
      </c>
      <c r="H111" s="257"/>
      <c r="I111" s="258">
        <f>ROUND(E111*H111,2)</f>
        <v>0</v>
      </c>
      <c r="J111" s="257"/>
      <c r="K111" s="258">
        <f>ROUND(E111*J111,2)</f>
        <v>0</v>
      </c>
      <c r="L111" s="258">
        <v>21</v>
      </c>
      <c r="M111" s="258">
        <f>G111*(1+L111/100)</f>
        <v>0</v>
      </c>
      <c r="N111" s="258">
        <v>0</v>
      </c>
      <c r="O111" s="258">
        <f>ROUND(E111*N111,2)</f>
        <v>0</v>
      </c>
      <c r="P111" s="258">
        <v>0</v>
      </c>
      <c r="Q111" s="258">
        <f>ROUND(E111*P111,2)</f>
        <v>0</v>
      </c>
      <c r="R111" s="258"/>
      <c r="S111" s="258" t="s">
        <v>247</v>
      </c>
      <c r="T111" s="259" t="s">
        <v>248</v>
      </c>
      <c r="U111" s="219">
        <v>0</v>
      </c>
      <c r="V111" s="219">
        <f>ROUND(E111*U111,2)</f>
        <v>0</v>
      </c>
      <c r="W111" s="219"/>
      <c r="X111" s="219" t="s">
        <v>226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1062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x14ac:dyDescent="0.2">
      <c r="A112" s="223" t="s">
        <v>219</v>
      </c>
      <c r="B112" s="224" t="s">
        <v>110</v>
      </c>
      <c r="C112" s="240" t="s">
        <v>112</v>
      </c>
      <c r="D112" s="225"/>
      <c r="E112" s="226"/>
      <c r="F112" s="227"/>
      <c r="G112" s="227">
        <f>SUMIF(AG113:AG160,"&lt;&gt;NOR",G113:G160)</f>
        <v>0</v>
      </c>
      <c r="H112" s="227"/>
      <c r="I112" s="227">
        <f>SUM(I113:I160)</f>
        <v>0</v>
      </c>
      <c r="J112" s="227"/>
      <c r="K112" s="227">
        <f>SUM(K113:K160)</f>
        <v>0</v>
      </c>
      <c r="L112" s="227"/>
      <c r="M112" s="227">
        <f>SUM(M113:M160)</f>
        <v>0</v>
      </c>
      <c r="N112" s="227"/>
      <c r="O112" s="227">
        <f>SUM(O113:O160)</f>
        <v>0</v>
      </c>
      <c r="P112" s="227"/>
      <c r="Q112" s="227">
        <f>SUM(Q113:Q160)</f>
        <v>0</v>
      </c>
      <c r="R112" s="227"/>
      <c r="S112" s="227"/>
      <c r="T112" s="228"/>
      <c r="U112" s="222"/>
      <c r="V112" s="222">
        <f>SUM(V113:V160)</f>
        <v>0</v>
      </c>
      <c r="W112" s="222"/>
      <c r="X112" s="222"/>
      <c r="AG112" t="s">
        <v>220</v>
      </c>
    </row>
    <row r="113" spans="1:60" outlineLevel="1" x14ac:dyDescent="0.2">
      <c r="A113" s="253">
        <v>89</v>
      </c>
      <c r="B113" s="254" t="s">
        <v>1499</v>
      </c>
      <c r="C113" s="264" t="s">
        <v>1336</v>
      </c>
      <c r="D113" s="255" t="s">
        <v>276</v>
      </c>
      <c r="E113" s="256">
        <v>12</v>
      </c>
      <c r="F113" s="257"/>
      <c r="G113" s="258">
        <f>ROUND(E113*F113,2)</f>
        <v>0</v>
      </c>
      <c r="H113" s="257"/>
      <c r="I113" s="258">
        <f>ROUND(E113*H113,2)</f>
        <v>0</v>
      </c>
      <c r="J113" s="257"/>
      <c r="K113" s="258">
        <f>ROUND(E113*J113,2)</f>
        <v>0</v>
      </c>
      <c r="L113" s="258">
        <v>21</v>
      </c>
      <c r="M113" s="258">
        <f>G113*(1+L113/100)</f>
        <v>0</v>
      </c>
      <c r="N113" s="258">
        <v>0</v>
      </c>
      <c r="O113" s="258">
        <f>ROUND(E113*N113,2)</f>
        <v>0</v>
      </c>
      <c r="P113" s="258">
        <v>0</v>
      </c>
      <c r="Q113" s="258">
        <f>ROUND(E113*P113,2)</f>
        <v>0</v>
      </c>
      <c r="R113" s="258"/>
      <c r="S113" s="258" t="s">
        <v>247</v>
      </c>
      <c r="T113" s="259" t="s">
        <v>248</v>
      </c>
      <c r="U113" s="219">
        <v>0</v>
      </c>
      <c r="V113" s="219">
        <f>ROUND(E113*U113,2)</f>
        <v>0</v>
      </c>
      <c r="W113" s="219"/>
      <c r="X113" s="219" t="s">
        <v>226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937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53">
        <v>90</v>
      </c>
      <c r="B114" s="254" t="s">
        <v>1500</v>
      </c>
      <c r="C114" s="264" t="s">
        <v>1501</v>
      </c>
      <c r="D114" s="255" t="s">
        <v>276</v>
      </c>
      <c r="E114" s="256">
        <v>66</v>
      </c>
      <c r="F114" s="257"/>
      <c r="G114" s="258">
        <f>ROUND(E114*F114,2)</f>
        <v>0</v>
      </c>
      <c r="H114" s="257"/>
      <c r="I114" s="258">
        <f>ROUND(E114*H114,2)</f>
        <v>0</v>
      </c>
      <c r="J114" s="257"/>
      <c r="K114" s="258">
        <f>ROUND(E114*J114,2)</f>
        <v>0</v>
      </c>
      <c r="L114" s="258">
        <v>21</v>
      </c>
      <c r="M114" s="258">
        <f>G114*(1+L114/100)</f>
        <v>0</v>
      </c>
      <c r="N114" s="258">
        <v>0</v>
      </c>
      <c r="O114" s="258">
        <f>ROUND(E114*N114,2)</f>
        <v>0</v>
      </c>
      <c r="P114" s="258">
        <v>0</v>
      </c>
      <c r="Q114" s="258">
        <f>ROUND(E114*P114,2)</f>
        <v>0</v>
      </c>
      <c r="R114" s="258"/>
      <c r="S114" s="258" t="s">
        <v>247</v>
      </c>
      <c r="T114" s="259" t="s">
        <v>248</v>
      </c>
      <c r="U114" s="219">
        <v>0</v>
      </c>
      <c r="V114" s="219">
        <f>ROUND(E114*U114,2)</f>
        <v>0</v>
      </c>
      <c r="W114" s="219"/>
      <c r="X114" s="219" t="s">
        <v>226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937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53">
        <v>91</v>
      </c>
      <c r="B115" s="254" t="s">
        <v>1502</v>
      </c>
      <c r="C115" s="264" t="s">
        <v>1338</v>
      </c>
      <c r="D115" s="255" t="s">
        <v>1254</v>
      </c>
      <c r="E115" s="256">
        <v>20</v>
      </c>
      <c r="F115" s="257"/>
      <c r="G115" s="258">
        <f>ROUND(E115*F115,2)</f>
        <v>0</v>
      </c>
      <c r="H115" s="257"/>
      <c r="I115" s="258">
        <f>ROUND(E115*H115,2)</f>
        <v>0</v>
      </c>
      <c r="J115" s="257"/>
      <c r="K115" s="258">
        <f>ROUND(E115*J115,2)</f>
        <v>0</v>
      </c>
      <c r="L115" s="258">
        <v>21</v>
      </c>
      <c r="M115" s="258">
        <f>G115*(1+L115/100)</f>
        <v>0</v>
      </c>
      <c r="N115" s="258">
        <v>0</v>
      </c>
      <c r="O115" s="258">
        <f>ROUND(E115*N115,2)</f>
        <v>0</v>
      </c>
      <c r="P115" s="258">
        <v>0</v>
      </c>
      <c r="Q115" s="258">
        <f>ROUND(E115*P115,2)</f>
        <v>0</v>
      </c>
      <c r="R115" s="258"/>
      <c r="S115" s="258" t="s">
        <v>247</v>
      </c>
      <c r="T115" s="259" t="s">
        <v>248</v>
      </c>
      <c r="U115" s="219">
        <v>0</v>
      </c>
      <c r="V115" s="219">
        <f>ROUND(E115*U115,2)</f>
        <v>0</v>
      </c>
      <c r="W115" s="219"/>
      <c r="X115" s="219" t="s">
        <v>226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937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53">
        <v>92</v>
      </c>
      <c r="B116" s="254" t="s">
        <v>1503</v>
      </c>
      <c r="C116" s="264" t="s">
        <v>1334</v>
      </c>
      <c r="D116" s="255" t="s">
        <v>223</v>
      </c>
      <c r="E116" s="256">
        <v>20</v>
      </c>
      <c r="F116" s="257"/>
      <c r="G116" s="258">
        <f>ROUND(E116*F116,2)</f>
        <v>0</v>
      </c>
      <c r="H116" s="257"/>
      <c r="I116" s="258">
        <f>ROUND(E116*H116,2)</f>
        <v>0</v>
      </c>
      <c r="J116" s="257"/>
      <c r="K116" s="258">
        <f>ROUND(E116*J116,2)</f>
        <v>0</v>
      </c>
      <c r="L116" s="258">
        <v>21</v>
      </c>
      <c r="M116" s="258">
        <f>G116*(1+L116/100)</f>
        <v>0</v>
      </c>
      <c r="N116" s="258">
        <v>0</v>
      </c>
      <c r="O116" s="258">
        <f>ROUND(E116*N116,2)</f>
        <v>0</v>
      </c>
      <c r="P116" s="258">
        <v>0</v>
      </c>
      <c r="Q116" s="258">
        <f>ROUND(E116*P116,2)</f>
        <v>0</v>
      </c>
      <c r="R116" s="258"/>
      <c r="S116" s="258" t="s">
        <v>247</v>
      </c>
      <c r="T116" s="259" t="s">
        <v>248</v>
      </c>
      <c r="U116" s="219">
        <v>0</v>
      </c>
      <c r="V116" s="219">
        <f>ROUND(E116*U116,2)</f>
        <v>0</v>
      </c>
      <c r="W116" s="219"/>
      <c r="X116" s="219" t="s">
        <v>226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937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53">
        <v>93</v>
      </c>
      <c r="B117" s="254" t="s">
        <v>1504</v>
      </c>
      <c r="C117" s="264" t="s">
        <v>1420</v>
      </c>
      <c r="D117" s="255" t="s">
        <v>276</v>
      </c>
      <c r="E117" s="256">
        <v>6</v>
      </c>
      <c r="F117" s="257"/>
      <c r="G117" s="258">
        <f>ROUND(E117*F117,2)</f>
        <v>0</v>
      </c>
      <c r="H117" s="257"/>
      <c r="I117" s="258">
        <f>ROUND(E117*H117,2)</f>
        <v>0</v>
      </c>
      <c r="J117" s="257"/>
      <c r="K117" s="258">
        <f>ROUND(E117*J117,2)</f>
        <v>0</v>
      </c>
      <c r="L117" s="258">
        <v>21</v>
      </c>
      <c r="M117" s="258">
        <f>G117*(1+L117/100)</f>
        <v>0</v>
      </c>
      <c r="N117" s="258">
        <v>0</v>
      </c>
      <c r="O117" s="258">
        <f>ROUND(E117*N117,2)</f>
        <v>0</v>
      </c>
      <c r="P117" s="258">
        <v>0</v>
      </c>
      <c r="Q117" s="258">
        <f>ROUND(E117*P117,2)</f>
        <v>0</v>
      </c>
      <c r="R117" s="258"/>
      <c r="S117" s="258" t="s">
        <v>247</v>
      </c>
      <c r="T117" s="259" t="s">
        <v>248</v>
      </c>
      <c r="U117" s="219">
        <v>0</v>
      </c>
      <c r="V117" s="219">
        <f>ROUND(E117*U117,2)</f>
        <v>0</v>
      </c>
      <c r="W117" s="219"/>
      <c r="X117" s="219" t="s">
        <v>226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937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53">
        <v>94</v>
      </c>
      <c r="B118" s="254" t="s">
        <v>1505</v>
      </c>
      <c r="C118" s="264" t="s">
        <v>1340</v>
      </c>
      <c r="D118" s="255" t="s">
        <v>276</v>
      </c>
      <c r="E118" s="256">
        <v>6</v>
      </c>
      <c r="F118" s="257"/>
      <c r="G118" s="258">
        <f>ROUND(E118*F118,2)</f>
        <v>0</v>
      </c>
      <c r="H118" s="257"/>
      <c r="I118" s="258">
        <f>ROUND(E118*H118,2)</f>
        <v>0</v>
      </c>
      <c r="J118" s="257"/>
      <c r="K118" s="258">
        <f>ROUND(E118*J118,2)</f>
        <v>0</v>
      </c>
      <c r="L118" s="258">
        <v>21</v>
      </c>
      <c r="M118" s="258">
        <f>G118*(1+L118/100)</f>
        <v>0</v>
      </c>
      <c r="N118" s="258">
        <v>0</v>
      </c>
      <c r="O118" s="258">
        <f>ROUND(E118*N118,2)</f>
        <v>0</v>
      </c>
      <c r="P118" s="258">
        <v>0</v>
      </c>
      <c r="Q118" s="258">
        <f>ROUND(E118*P118,2)</f>
        <v>0</v>
      </c>
      <c r="R118" s="258"/>
      <c r="S118" s="258" t="s">
        <v>247</v>
      </c>
      <c r="T118" s="259" t="s">
        <v>248</v>
      </c>
      <c r="U118" s="219">
        <v>0</v>
      </c>
      <c r="V118" s="219">
        <f>ROUND(E118*U118,2)</f>
        <v>0</v>
      </c>
      <c r="W118" s="219"/>
      <c r="X118" s="219" t="s">
        <v>226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937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53">
        <v>95</v>
      </c>
      <c r="B119" s="254" t="s">
        <v>1506</v>
      </c>
      <c r="C119" s="264" t="s">
        <v>1342</v>
      </c>
      <c r="D119" s="255" t="s">
        <v>276</v>
      </c>
      <c r="E119" s="256">
        <v>66</v>
      </c>
      <c r="F119" s="257"/>
      <c r="G119" s="258">
        <f>ROUND(E119*F119,2)</f>
        <v>0</v>
      </c>
      <c r="H119" s="257"/>
      <c r="I119" s="258">
        <f>ROUND(E119*H119,2)</f>
        <v>0</v>
      </c>
      <c r="J119" s="257"/>
      <c r="K119" s="258">
        <f>ROUND(E119*J119,2)</f>
        <v>0</v>
      </c>
      <c r="L119" s="258">
        <v>21</v>
      </c>
      <c r="M119" s="258">
        <f>G119*(1+L119/100)</f>
        <v>0</v>
      </c>
      <c r="N119" s="258">
        <v>0</v>
      </c>
      <c r="O119" s="258">
        <f>ROUND(E119*N119,2)</f>
        <v>0</v>
      </c>
      <c r="P119" s="258">
        <v>0</v>
      </c>
      <c r="Q119" s="258">
        <f>ROUND(E119*P119,2)</f>
        <v>0</v>
      </c>
      <c r="R119" s="258"/>
      <c r="S119" s="258" t="s">
        <v>247</v>
      </c>
      <c r="T119" s="259" t="s">
        <v>248</v>
      </c>
      <c r="U119" s="219">
        <v>0</v>
      </c>
      <c r="V119" s="219">
        <f>ROUND(E119*U119,2)</f>
        <v>0</v>
      </c>
      <c r="W119" s="219"/>
      <c r="X119" s="219" t="s">
        <v>226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937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53">
        <v>96</v>
      </c>
      <c r="B120" s="254" t="s">
        <v>1507</v>
      </c>
      <c r="C120" s="264" t="s">
        <v>1508</v>
      </c>
      <c r="D120" s="255" t="s">
        <v>276</v>
      </c>
      <c r="E120" s="256">
        <v>6</v>
      </c>
      <c r="F120" s="257"/>
      <c r="G120" s="258">
        <f>ROUND(E120*F120,2)</f>
        <v>0</v>
      </c>
      <c r="H120" s="257"/>
      <c r="I120" s="258">
        <f>ROUND(E120*H120,2)</f>
        <v>0</v>
      </c>
      <c r="J120" s="257"/>
      <c r="K120" s="258">
        <f>ROUND(E120*J120,2)</f>
        <v>0</v>
      </c>
      <c r="L120" s="258">
        <v>21</v>
      </c>
      <c r="M120" s="258">
        <f>G120*(1+L120/100)</f>
        <v>0</v>
      </c>
      <c r="N120" s="258">
        <v>0</v>
      </c>
      <c r="O120" s="258">
        <f>ROUND(E120*N120,2)</f>
        <v>0</v>
      </c>
      <c r="P120" s="258">
        <v>0</v>
      </c>
      <c r="Q120" s="258">
        <f>ROUND(E120*P120,2)</f>
        <v>0</v>
      </c>
      <c r="R120" s="258"/>
      <c r="S120" s="258" t="s">
        <v>247</v>
      </c>
      <c r="T120" s="259" t="s">
        <v>248</v>
      </c>
      <c r="U120" s="219">
        <v>0</v>
      </c>
      <c r="V120" s="219">
        <f>ROUND(E120*U120,2)</f>
        <v>0</v>
      </c>
      <c r="W120" s="219"/>
      <c r="X120" s="219" t="s">
        <v>226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937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53">
        <v>97</v>
      </c>
      <c r="B121" s="254" t="s">
        <v>1509</v>
      </c>
      <c r="C121" s="264" t="s">
        <v>1510</v>
      </c>
      <c r="D121" s="255" t="s">
        <v>276</v>
      </c>
      <c r="E121" s="256">
        <v>6</v>
      </c>
      <c r="F121" s="257"/>
      <c r="G121" s="258">
        <f>ROUND(E121*F121,2)</f>
        <v>0</v>
      </c>
      <c r="H121" s="257"/>
      <c r="I121" s="258">
        <f>ROUND(E121*H121,2)</f>
        <v>0</v>
      </c>
      <c r="J121" s="257"/>
      <c r="K121" s="258">
        <f>ROUND(E121*J121,2)</f>
        <v>0</v>
      </c>
      <c r="L121" s="258">
        <v>21</v>
      </c>
      <c r="M121" s="258">
        <f>G121*(1+L121/100)</f>
        <v>0</v>
      </c>
      <c r="N121" s="258">
        <v>0</v>
      </c>
      <c r="O121" s="258">
        <f>ROUND(E121*N121,2)</f>
        <v>0</v>
      </c>
      <c r="P121" s="258">
        <v>0</v>
      </c>
      <c r="Q121" s="258">
        <f>ROUND(E121*P121,2)</f>
        <v>0</v>
      </c>
      <c r="R121" s="258"/>
      <c r="S121" s="258" t="s">
        <v>247</v>
      </c>
      <c r="T121" s="259" t="s">
        <v>248</v>
      </c>
      <c r="U121" s="219">
        <v>0</v>
      </c>
      <c r="V121" s="219">
        <f>ROUND(E121*U121,2)</f>
        <v>0</v>
      </c>
      <c r="W121" s="219"/>
      <c r="X121" s="219" t="s">
        <v>226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937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53">
        <v>98</v>
      </c>
      <c r="B122" s="254" t="s">
        <v>1511</v>
      </c>
      <c r="C122" s="264" t="s">
        <v>1512</v>
      </c>
      <c r="D122" s="255" t="s">
        <v>276</v>
      </c>
      <c r="E122" s="256">
        <v>66</v>
      </c>
      <c r="F122" s="257"/>
      <c r="G122" s="258">
        <f>ROUND(E122*F122,2)</f>
        <v>0</v>
      </c>
      <c r="H122" s="257"/>
      <c r="I122" s="258">
        <f>ROUND(E122*H122,2)</f>
        <v>0</v>
      </c>
      <c r="J122" s="257"/>
      <c r="K122" s="258">
        <f>ROUND(E122*J122,2)</f>
        <v>0</v>
      </c>
      <c r="L122" s="258">
        <v>21</v>
      </c>
      <c r="M122" s="258">
        <f>G122*(1+L122/100)</f>
        <v>0</v>
      </c>
      <c r="N122" s="258">
        <v>0</v>
      </c>
      <c r="O122" s="258">
        <f>ROUND(E122*N122,2)</f>
        <v>0</v>
      </c>
      <c r="P122" s="258">
        <v>0</v>
      </c>
      <c r="Q122" s="258">
        <f>ROUND(E122*P122,2)</f>
        <v>0</v>
      </c>
      <c r="R122" s="258"/>
      <c r="S122" s="258" t="s">
        <v>247</v>
      </c>
      <c r="T122" s="259" t="s">
        <v>248</v>
      </c>
      <c r="U122" s="219">
        <v>0</v>
      </c>
      <c r="V122" s="219">
        <f>ROUND(E122*U122,2)</f>
        <v>0</v>
      </c>
      <c r="W122" s="219"/>
      <c r="X122" s="219" t="s">
        <v>226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937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1" x14ac:dyDescent="0.2">
      <c r="A123" s="253">
        <v>99</v>
      </c>
      <c r="B123" s="254" t="s">
        <v>1513</v>
      </c>
      <c r="C123" s="264" t="s">
        <v>1440</v>
      </c>
      <c r="D123" s="255" t="s">
        <v>276</v>
      </c>
      <c r="E123" s="256">
        <v>6</v>
      </c>
      <c r="F123" s="257"/>
      <c r="G123" s="258">
        <f>ROUND(E123*F123,2)</f>
        <v>0</v>
      </c>
      <c r="H123" s="257"/>
      <c r="I123" s="258">
        <f>ROUND(E123*H123,2)</f>
        <v>0</v>
      </c>
      <c r="J123" s="257"/>
      <c r="K123" s="258">
        <f>ROUND(E123*J123,2)</f>
        <v>0</v>
      </c>
      <c r="L123" s="258">
        <v>21</v>
      </c>
      <c r="M123" s="258">
        <f>G123*(1+L123/100)</f>
        <v>0</v>
      </c>
      <c r="N123" s="258">
        <v>0</v>
      </c>
      <c r="O123" s="258">
        <f>ROUND(E123*N123,2)</f>
        <v>0</v>
      </c>
      <c r="P123" s="258">
        <v>0</v>
      </c>
      <c r="Q123" s="258">
        <f>ROUND(E123*P123,2)</f>
        <v>0</v>
      </c>
      <c r="R123" s="258"/>
      <c r="S123" s="258" t="s">
        <v>247</v>
      </c>
      <c r="T123" s="259" t="s">
        <v>248</v>
      </c>
      <c r="U123" s="219">
        <v>0</v>
      </c>
      <c r="V123" s="219">
        <f>ROUND(E123*U123,2)</f>
        <v>0</v>
      </c>
      <c r="W123" s="219"/>
      <c r="X123" s="219" t="s">
        <v>226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937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53">
        <v>100</v>
      </c>
      <c r="B124" s="254" t="s">
        <v>1514</v>
      </c>
      <c r="C124" s="264" t="s">
        <v>1409</v>
      </c>
      <c r="D124" s="255" t="s">
        <v>276</v>
      </c>
      <c r="E124" s="256">
        <v>6</v>
      </c>
      <c r="F124" s="257"/>
      <c r="G124" s="258">
        <f>ROUND(E124*F124,2)</f>
        <v>0</v>
      </c>
      <c r="H124" s="257"/>
      <c r="I124" s="258">
        <f>ROUND(E124*H124,2)</f>
        <v>0</v>
      </c>
      <c r="J124" s="257"/>
      <c r="K124" s="258">
        <f>ROUND(E124*J124,2)</f>
        <v>0</v>
      </c>
      <c r="L124" s="258">
        <v>21</v>
      </c>
      <c r="M124" s="258">
        <f>G124*(1+L124/100)</f>
        <v>0</v>
      </c>
      <c r="N124" s="258">
        <v>0</v>
      </c>
      <c r="O124" s="258">
        <f>ROUND(E124*N124,2)</f>
        <v>0</v>
      </c>
      <c r="P124" s="258">
        <v>0</v>
      </c>
      <c r="Q124" s="258">
        <f>ROUND(E124*P124,2)</f>
        <v>0</v>
      </c>
      <c r="R124" s="258"/>
      <c r="S124" s="258" t="s">
        <v>247</v>
      </c>
      <c r="T124" s="259" t="s">
        <v>248</v>
      </c>
      <c r="U124" s="219">
        <v>0</v>
      </c>
      <c r="V124" s="219">
        <f>ROUND(E124*U124,2)</f>
        <v>0</v>
      </c>
      <c r="W124" s="219"/>
      <c r="X124" s="219" t="s">
        <v>226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937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53">
        <v>101</v>
      </c>
      <c r="B125" s="254" t="s">
        <v>1515</v>
      </c>
      <c r="C125" s="264" t="s">
        <v>1411</v>
      </c>
      <c r="D125" s="255" t="s">
        <v>276</v>
      </c>
      <c r="E125" s="256">
        <v>66</v>
      </c>
      <c r="F125" s="257"/>
      <c r="G125" s="258">
        <f>ROUND(E125*F125,2)</f>
        <v>0</v>
      </c>
      <c r="H125" s="257"/>
      <c r="I125" s="258">
        <f>ROUND(E125*H125,2)</f>
        <v>0</v>
      </c>
      <c r="J125" s="257"/>
      <c r="K125" s="258">
        <f>ROUND(E125*J125,2)</f>
        <v>0</v>
      </c>
      <c r="L125" s="258">
        <v>21</v>
      </c>
      <c r="M125" s="258">
        <f>G125*(1+L125/100)</f>
        <v>0</v>
      </c>
      <c r="N125" s="258">
        <v>0</v>
      </c>
      <c r="O125" s="258">
        <f>ROUND(E125*N125,2)</f>
        <v>0</v>
      </c>
      <c r="P125" s="258">
        <v>0</v>
      </c>
      <c r="Q125" s="258">
        <f>ROUND(E125*P125,2)</f>
        <v>0</v>
      </c>
      <c r="R125" s="258"/>
      <c r="S125" s="258" t="s">
        <v>247</v>
      </c>
      <c r="T125" s="259" t="s">
        <v>248</v>
      </c>
      <c r="U125" s="219">
        <v>0</v>
      </c>
      <c r="V125" s="219">
        <f>ROUND(E125*U125,2)</f>
        <v>0</v>
      </c>
      <c r="W125" s="219"/>
      <c r="X125" s="219" t="s">
        <v>226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937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 x14ac:dyDescent="0.2">
      <c r="A126" s="253">
        <v>102</v>
      </c>
      <c r="B126" s="254" t="s">
        <v>1516</v>
      </c>
      <c r="C126" s="264" t="s">
        <v>1517</v>
      </c>
      <c r="D126" s="255" t="s">
        <v>1349</v>
      </c>
      <c r="E126" s="256">
        <v>1</v>
      </c>
      <c r="F126" s="257"/>
      <c r="G126" s="258">
        <f>ROUND(E126*F126,2)</f>
        <v>0</v>
      </c>
      <c r="H126" s="257"/>
      <c r="I126" s="258">
        <f>ROUND(E126*H126,2)</f>
        <v>0</v>
      </c>
      <c r="J126" s="257"/>
      <c r="K126" s="258">
        <f>ROUND(E126*J126,2)</f>
        <v>0</v>
      </c>
      <c r="L126" s="258">
        <v>21</v>
      </c>
      <c r="M126" s="258">
        <f>G126*(1+L126/100)</f>
        <v>0</v>
      </c>
      <c r="N126" s="258">
        <v>0</v>
      </c>
      <c r="O126" s="258">
        <f>ROUND(E126*N126,2)</f>
        <v>0</v>
      </c>
      <c r="P126" s="258">
        <v>0</v>
      </c>
      <c r="Q126" s="258">
        <f>ROUND(E126*P126,2)</f>
        <v>0</v>
      </c>
      <c r="R126" s="258"/>
      <c r="S126" s="258" t="s">
        <v>247</v>
      </c>
      <c r="T126" s="259" t="s">
        <v>248</v>
      </c>
      <c r="U126" s="219">
        <v>0</v>
      </c>
      <c r="V126" s="219">
        <f>ROUND(E126*U126,2)</f>
        <v>0</v>
      </c>
      <c r="W126" s="219"/>
      <c r="X126" s="219" t="s">
        <v>226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937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53">
        <v>103</v>
      </c>
      <c r="B127" s="254" t="s">
        <v>1518</v>
      </c>
      <c r="C127" s="264" t="s">
        <v>1519</v>
      </c>
      <c r="D127" s="255" t="s">
        <v>1349</v>
      </c>
      <c r="E127" s="256">
        <v>1</v>
      </c>
      <c r="F127" s="257"/>
      <c r="G127" s="258">
        <f>ROUND(E127*F127,2)</f>
        <v>0</v>
      </c>
      <c r="H127" s="257"/>
      <c r="I127" s="258">
        <f>ROUND(E127*H127,2)</f>
        <v>0</v>
      </c>
      <c r="J127" s="257"/>
      <c r="K127" s="258">
        <f>ROUND(E127*J127,2)</f>
        <v>0</v>
      </c>
      <c r="L127" s="258">
        <v>21</v>
      </c>
      <c r="M127" s="258">
        <f>G127*(1+L127/100)</f>
        <v>0</v>
      </c>
      <c r="N127" s="258">
        <v>0</v>
      </c>
      <c r="O127" s="258">
        <f>ROUND(E127*N127,2)</f>
        <v>0</v>
      </c>
      <c r="P127" s="258">
        <v>0</v>
      </c>
      <c r="Q127" s="258">
        <f>ROUND(E127*P127,2)</f>
        <v>0</v>
      </c>
      <c r="R127" s="258"/>
      <c r="S127" s="258" t="s">
        <v>247</v>
      </c>
      <c r="T127" s="259" t="s">
        <v>248</v>
      </c>
      <c r="U127" s="219">
        <v>0</v>
      </c>
      <c r="V127" s="219">
        <f>ROUND(E127*U127,2)</f>
        <v>0</v>
      </c>
      <c r="W127" s="219"/>
      <c r="X127" s="219" t="s">
        <v>226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937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2.5" outlineLevel="1" x14ac:dyDescent="0.2">
      <c r="A128" s="253">
        <v>104</v>
      </c>
      <c r="B128" s="254" t="s">
        <v>1520</v>
      </c>
      <c r="C128" s="264" t="s">
        <v>1521</v>
      </c>
      <c r="D128" s="255" t="s">
        <v>1349</v>
      </c>
      <c r="E128" s="256">
        <v>1</v>
      </c>
      <c r="F128" s="257"/>
      <c r="G128" s="258">
        <f>ROUND(E128*F128,2)</f>
        <v>0</v>
      </c>
      <c r="H128" s="257"/>
      <c r="I128" s="258">
        <f>ROUND(E128*H128,2)</f>
        <v>0</v>
      </c>
      <c r="J128" s="257"/>
      <c r="K128" s="258">
        <f>ROUND(E128*J128,2)</f>
        <v>0</v>
      </c>
      <c r="L128" s="258">
        <v>21</v>
      </c>
      <c r="M128" s="258">
        <f>G128*(1+L128/100)</f>
        <v>0</v>
      </c>
      <c r="N128" s="258">
        <v>0</v>
      </c>
      <c r="O128" s="258">
        <f>ROUND(E128*N128,2)</f>
        <v>0</v>
      </c>
      <c r="P128" s="258">
        <v>0</v>
      </c>
      <c r="Q128" s="258">
        <f>ROUND(E128*P128,2)</f>
        <v>0</v>
      </c>
      <c r="R128" s="258"/>
      <c r="S128" s="258" t="s">
        <v>247</v>
      </c>
      <c r="T128" s="259" t="s">
        <v>248</v>
      </c>
      <c r="U128" s="219">
        <v>0</v>
      </c>
      <c r="V128" s="219">
        <f>ROUND(E128*U128,2)</f>
        <v>0</v>
      </c>
      <c r="W128" s="219"/>
      <c r="X128" s="219" t="s">
        <v>226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937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53">
        <v>105</v>
      </c>
      <c r="B129" s="254" t="s">
        <v>1522</v>
      </c>
      <c r="C129" s="264" t="s">
        <v>1365</v>
      </c>
      <c r="D129" s="255" t="s">
        <v>1349</v>
      </c>
      <c r="E129" s="256">
        <v>10</v>
      </c>
      <c r="F129" s="257"/>
      <c r="G129" s="258">
        <f>ROUND(E129*F129,2)</f>
        <v>0</v>
      </c>
      <c r="H129" s="257"/>
      <c r="I129" s="258">
        <f>ROUND(E129*H129,2)</f>
        <v>0</v>
      </c>
      <c r="J129" s="257"/>
      <c r="K129" s="258">
        <f>ROUND(E129*J129,2)</f>
        <v>0</v>
      </c>
      <c r="L129" s="258">
        <v>21</v>
      </c>
      <c r="M129" s="258">
        <f>G129*(1+L129/100)</f>
        <v>0</v>
      </c>
      <c r="N129" s="258">
        <v>0</v>
      </c>
      <c r="O129" s="258">
        <f>ROUND(E129*N129,2)</f>
        <v>0</v>
      </c>
      <c r="P129" s="258">
        <v>0</v>
      </c>
      <c r="Q129" s="258">
        <f>ROUND(E129*P129,2)</f>
        <v>0</v>
      </c>
      <c r="R129" s="258"/>
      <c r="S129" s="258" t="s">
        <v>247</v>
      </c>
      <c r="T129" s="259" t="s">
        <v>248</v>
      </c>
      <c r="U129" s="219">
        <v>0</v>
      </c>
      <c r="V129" s="219">
        <f>ROUND(E129*U129,2)</f>
        <v>0</v>
      </c>
      <c r="W129" s="219"/>
      <c r="X129" s="219" t="s">
        <v>226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937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33.75" outlineLevel="1" x14ac:dyDescent="0.2">
      <c r="A130" s="229">
        <v>106</v>
      </c>
      <c r="B130" s="230" t="s">
        <v>1523</v>
      </c>
      <c r="C130" s="241" t="s">
        <v>1524</v>
      </c>
      <c r="D130" s="231" t="s">
        <v>1349</v>
      </c>
      <c r="E130" s="232">
        <v>1</v>
      </c>
      <c r="F130" s="233"/>
      <c r="G130" s="234">
        <f>ROUND(E130*F130,2)</f>
        <v>0</v>
      </c>
      <c r="H130" s="233"/>
      <c r="I130" s="234">
        <f>ROUND(E130*H130,2)</f>
        <v>0</v>
      </c>
      <c r="J130" s="233"/>
      <c r="K130" s="234">
        <f>ROUND(E130*J130,2)</f>
        <v>0</v>
      </c>
      <c r="L130" s="234">
        <v>21</v>
      </c>
      <c r="M130" s="234">
        <f>G130*(1+L130/100)</f>
        <v>0</v>
      </c>
      <c r="N130" s="234">
        <v>0</v>
      </c>
      <c r="O130" s="234">
        <f>ROUND(E130*N130,2)</f>
        <v>0</v>
      </c>
      <c r="P130" s="234">
        <v>0</v>
      </c>
      <c r="Q130" s="234">
        <f>ROUND(E130*P130,2)</f>
        <v>0</v>
      </c>
      <c r="R130" s="234"/>
      <c r="S130" s="234" t="s">
        <v>247</v>
      </c>
      <c r="T130" s="235" t="s">
        <v>248</v>
      </c>
      <c r="U130" s="219">
        <v>0</v>
      </c>
      <c r="V130" s="219">
        <f>ROUND(E130*U130,2)</f>
        <v>0</v>
      </c>
      <c r="W130" s="219"/>
      <c r="X130" s="219" t="s">
        <v>226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937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7"/>
      <c r="B131" s="218"/>
      <c r="C131" s="244" t="s">
        <v>1525</v>
      </c>
      <c r="D131" s="238"/>
      <c r="E131" s="238"/>
      <c r="F131" s="238"/>
      <c r="G131" s="238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266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33.75" outlineLevel="1" x14ac:dyDescent="0.2">
      <c r="A132" s="229">
        <v>107</v>
      </c>
      <c r="B132" s="230" t="s">
        <v>1526</v>
      </c>
      <c r="C132" s="241" t="s">
        <v>1527</v>
      </c>
      <c r="D132" s="231" t="s">
        <v>1349</v>
      </c>
      <c r="E132" s="232">
        <v>1</v>
      </c>
      <c r="F132" s="233"/>
      <c r="G132" s="234">
        <f>ROUND(E132*F132,2)</f>
        <v>0</v>
      </c>
      <c r="H132" s="233"/>
      <c r="I132" s="234">
        <f>ROUND(E132*H132,2)</f>
        <v>0</v>
      </c>
      <c r="J132" s="233"/>
      <c r="K132" s="234">
        <f>ROUND(E132*J132,2)</f>
        <v>0</v>
      </c>
      <c r="L132" s="234">
        <v>21</v>
      </c>
      <c r="M132" s="234">
        <f>G132*(1+L132/100)</f>
        <v>0</v>
      </c>
      <c r="N132" s="234">
        <v>0</v>
      </c>
      <c r="O132" s="234">
        <f>ROUND(E132*N132,2)</f>
        <v>0</v>
      </c>
      <c r="P132" s="234">
        <v>0</v>
      </c>
      <c r="Q132" s="234">
        <f>ROUND(E132*P132,2)</f>
        <v>0</v>
      </c>
      <c r="R132" s="234"/>
      <c r="S132" s="234" t="s">
        <v>247</v>
      </c>
      <c r="T132" s="235" t="s">
        <v>248</v>
      </c>
      <c r="U132" s="219">
        <v>0</v>
      </c>
      <c r="V132" s="219">
        <f>ROUND(E132*U132,2)</f>
        <v>0</v>
      </c>
      <c r="W132" s="219"/>
      <c r="X132" s="219" t="s">
        <v>226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937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17"/>
      <c r="B133" s="218"/>
      <c r="C133" s="244" t="s">
        <v>1525</v>
      </c>
      <c r="D133" s="238"/>
      <c r="E133" s="238"/>
      <c r="F133" s="238"/>
      <c r="G133" s="238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266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53">
        <v>108</v>
      </c>
      <c r="B134" s="254" t="s">
        <v>1528</v>
      </c>
      <c r="C134" s="264" t="s">
        <v>1428</v>
      </c>
      <c r="D134" s="255" t="s">
        <v>1349</v>
      </c>
      <c r="E134" s="256">
        <v>4</v>
      </c>
      <c r="F134" s="257"/>
      <c r="G134" s="258">
        <f>ROUND(E134*F134,2)</f>
        <v>0</v>
      </c>
      <c r="H134" s="257"/>
      <c r="I134" s="258">
        <f>ROUND(E134*H134,2)</f>
        <v>0</v>
      </c>
      <c r="J134" s="257"/>
      <c r="K134" s="258">
        <f>ROUND(E134*J134,2)</f>
        <v>0</v>
      </c>
      <c r="L134" s="258">
        <v>21</v>
      </c>
      <c r="M134" s="258">
        <f>G134*(1+L134/100)</f>
        <v>0</v>
      </c>
      <c r="N134" s="258">
        <v>0</v>
      </c>
      <c r="O134" s="258">
        <f>ROUND(E134*N134,2)</f>
        <v>0</v>
      </c>
      <c r="P134" s="258">
        <v>0</v>
      </c>
      <c r="Q134" s="258">
        <f>ROUND(E134*P134,2)</f>
        <v>0</v>
      </c>
      <c r="R134" s="258"/>
      <c r="S134" s="258" t="s">
        <v>247</v>
      </c>
      <c r="T134" s="259" t="s">
        <v>248</v>
      </c>
      <c r="U134" s="219">
        <v>0</v>
      </c>
      <c r="V134" s="219">
        <f>ROUND(E134*U134,2)</f>
        <v>0</v>
      </c>
      <c r="W134" s="219"/>
      <c r="X134" s="219" t="s">
        <v>226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937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53">
        <v>109</v>
      </c>
      <c r="B135" s="254" t="s">
        <v>1529</v>
      </c>
      <c r="C135" s="264" t="s">
        <v>1361</v>
      </c>
      <c r="D135" s="255" t="s">
        <v>1349</v>
      </c>
      <c r="E135" s="256">
        <v>4</v>
      </c>
      <c r="F135" s="257"/>
      <c r="G135" s="258">
        <f>ROUND(E135*F135,2)</f>
        <v>0</v>
      </c>
      <c r="H135" s="257"/>
      <c r="I135" s="258">
        <f>ROUND(E135*H135,2)</f>
        <v>0</v>
      </c>
      <c r="J135" s="257"/>
      <c r="K135" s="258">
        <f>ROUND(E135*J135,2)</f>
        <v>0</v>
      </c>
      <c r="L135" s="258">
        <v>21</v>
      </c>
      <c r="M135" s="258">
        <f>G135*(1+L135/100)</f>
        <v>0</v>
      </c>
      <c r="N135" s="258">
        <v>0</v>
      </c>
      <c r="O135" s="258">
        <f>ROUND(E135*N135,2)</f>
        <v>0</v>
      </c>
      <c r="P135" s="258">
        <v>0</v>
      </c>
      <c r="Q135" s="258">
        <f>ROUND(E135*P135,2)</f>
        <v>0</v>
      </c>
      <c r="R135" s="258"/>
      <c r="S135" s="258" t="s">
        <v>247</v>
      </c>
      <c r="T135" s="259" t="s">
        <v>248</v>
      </c>
      <c r="U135" s="219">
        <v>0</v>
      </c>
      <c r="V135" s="219">
        <f>ROUND(E135*U135,2)</f>
        <v>0</v>
      </c>
      <c r="W135" s="219"/>
      <c r="X135" s="219" t="s">
        <v>226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937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53">
        <v>110</v>
      </c>
      <c r="B136" s="254" t="s">
        <v>1530</v>
      </c>
      <c r="C136" s="264" t="s">
        <v>1531</v>
      </c>
      <c r="D136" s="255" t="s">
        <v>1349</v>
      </c>
      <c r="E136" s="256">
        <v>4</v>
      </c>
      <c r="F136" s="257"/>
      <c r="G136" s="258">
        <f>ROUND(E136*F136,2)</f>
        <v>0</v>
      </c>
      <c r="H136" s="257"/>
      <c r="I136" s="258">
        <f>ROUND(E136*H136,2)</f>
        <v>0</v>
      </c>
      <c r="J136" s="257"/>
      <c r="K136" s="258">
        <f>ROUND(E136*J136,2)</f>
        <v>0</v>
      </c>
      <c r="L136" s="258">
        <v>21</v>
      </c>
      <c r="M136" s="258">
        <f>G136*(1+L136/100)</f>
        <v>0</v>
      </c>
      <c r="N136" s="258">
        <v>0</v>
      </c>
      <c r="O136" s="258">
        <f>ROUND(E136*N136,2)</f>
        <v>0</v>
      </c>
      <c r="P136" s="258">
        <v>0</v>
      </c>
      <c r="Q136" s="258">
        <f>ROUND(E136*P136,2)</f>
        <v>0</v>
      </c>
      <c r="R136" s="258"/>
      <c r="S136" s="258" t="s">
        <v>247</v>
      </c>
      <c r="T136" s="259" t="s">
        <v>248</v>
      </c>
      <c r="U136" s="219">
        <v>0</v>
      </c>
      <c r="V136" s="219">
        <f>ROUND(E136*U136,2)</f>
        <v>0</v>
      </c>
      <c r="W136" s="219"/>
      <c r="X136" s="219" t="s">
        <v>226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937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53">
        <v>111</v>
      </c>
      <c r="B137" s="254" t="s">
        <v>1532</v>
      </c>
      <c r="C137" s="264" t="s">
        <v>1424</v>
      </c>
      <c r="D137" s="255" t="s">
        <v>1349</v>
      </c>
      <c r="E137" s="256">
        <v>4</v>
      </c>
      <c r="F137" s="257"/>
      <c r="G137" s="258">
        <f>ROUND(E137*F137,2)</f>
        <v>0</v>
      </c>
      <c r="H137" s="257"/>
      <c r="I137" s="258">
        <f>ROUND(E137*H137,2)</f>
        <v>0</v>
      </c>
      <c r="J137" s="257"/>
      <c r="K137" s="258">
        <f>ROUND(E137*J137,2)</f>
        <v>0</v>
      </c>
      <c r="L137" s="258">
        <v>21</v>
      </c>
      <c r="M137" s="258">
        <f>G137*(1+L137/100)</f>
        <v>0</v>
      </c>
      <c r="N137" s="258">
        <v>0</v>
      </c>
      <c r="O137" s="258">
        <f>ROUND(E137*N137,2)</f>
        <v>0</v>
      </c>
      <c r="P137" s="258">
        <v>0</v>
      </c>
      <c r="Q137" s="258">
        <f>ROUND(E137*P137,2)</f>
        <v>0</v>
      </c>
      <c r="R137" s="258"/>
      <c r="S137" s="258" t="s">
        <v>247</v>
      </c>
      <c r="T137" s="259" t="s">
        <v>248</v>
      </c>
      <c r="U137" s="219">
        <v>0</v>
      </c>
      <c r="V137" s="219">
        <f>ROUND(E137*U137,2)</f>
        <v>0</v>
      </c>
      <c r="W137" s="219"/>
      <c r="X137" s="219" t="s">
        <v>226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937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53">
        <v>112</v>
      </c>
      <c r="B138" s="254" t="s">
        <v>1533</v>
      </c>
      <c r="C138" s="264" t="s">
        <v>1351</v>
      </c>
      <c r="D138" s="255" t="s">
        <v>1349</v>
      </c>
      <c r="E138" s="256">
        <v>4</v>
      </c>
      <c r="F138" s="257"/>
      <c r="G138" s="258">
        <f>ROUND(E138*F138,2)</f>
        <v>0</v>
      </c>
      <c r="H138" s="257"/>
      <c r="I138" s="258">
        <f>ROUND(E138*H138,2)</f>
        <v>0</v>
      </c>
      <c r="J138" s="257"/>
      <c r="K138" s="258">
        <f>ROUND(E138*J138,2)</f>
        <v>0</v>
      </c>
      <c r="L138" s="258">
        <v>21</v>
      </c>
      <c r="M138" s="258">
        <f>G138*(1+L138/100)</f>
        <v>0</v>
      </c>
      <c r="N138" s="258">
        <v>0</v>
      </c>
      <c r="O138" s="258">
        <f>ROUND(E138*N138,2)</f>
        <v>0</v>
      </c>
      <c r="P138" s="258">
        <v>0</v>
      </c>
      <c r="Q138" s="258">
        <f>ROUND(E138*P138,2)</f>
        <v>0</v>
      </c>
      <c r="R138" s="258"/>
      <c r="S138" s="258" t="s">
        <v>247</v>
      </c>
      <c r="T138" s="259" t="s">
        <v>248</v>
      </c>
      <c r="U138" s="219">
        <v>0</v>
      </c>
      <c r="V138" s="219">
        <f>ROUND(E138*U138,2)</f>
        <v>0</v>
      </c>
      <c r="W138" s="219"/>
      <c r="X138" s="219" t="s">
        <v>226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937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53">
        <v>113</v>
      </c>
      <c r="B139" s="254" t="s">
        <v>1534</v>
      </c>
      <c r="C139" s="264" t="s">
        <v>1353</v>
      </c>
      <c r="D139" s="255" t="s">
        <v>1349</v>
      </c>
      <c r="E139" s="256">
        <v>4</v>
      </c>
      <c r="F139" s="257"/>
      <c r="G139" s="258">
        <f>ROUND(E139*F139,2)</f>
        <v>0</v>
      </c>
      <c r="H139" s="257"/>
      <c r="I139" s="258">
        <f>ROUND(E139*H139,2)</f>
        <v>0</v>
      </c>
      <c r="J139" s="257"/>
      <c r="K139" s="258">
        <f>ROUND(E139*J139,2)</f>
        <v>0</v>
      </c>
      <c r="L139" s="258">
        <v>21</v>
      </c>
      <c r="M139" s="258">
        <f>G139*(1+L139/100)</f>
        <v>0</v>
      </c>
      <c r="N139" s="258">
        <v>0</v>
      </c>
      <c r="O139" s="258">
        <f>ROUND(E139*N139,2)</f>
        <v>0</v>
      </c>
      <c r="P139" s="258">
        <v>0</v>
      </c>
      <c r="Q139" s="258">
        <f>ROUND(E139*P139,2)</f>
        <v>0</v>
      </c>
      <c r="R139" s="258"/>
      <c r="S139" s="258" t="s">
        <v>247</v>
      </c>
      <c r="T139" s="259" t="s">
        <v>248</v>
      </c>
      <c r="U139" s="219">
        <v>0</v>
      </c>
      <c r="V139" s="219">
        <f>ROUND(E139*U139,2)</f>
        <v>0</v>
      </c>
      <c r="W139" s="219"/>
      <c r="X139" s="219" t="s">
        <v>226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937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53">
        <v>114</v>
      </c>
      <c r="B140" s="254" t="s">
        <v>1535</v>
      </c>
      <c r="C140" s="264" t="s">
        <v>1426</v>
      </c>
      <c r="D140" s="255" t="s">
        <v>1349</v>
      </c>
      <c r="E140" s="256">
        <v>1</v>
      </c>
      <c r="F140" s="257"/>
      <c r="G140" s="258">
        <f>ROUND(E140*F140,2)</f>
        <v>0</v>
      </c>
      <c r="H140" s="257"/>
      <c r="I140" s="258">
        <f>ROUND(E140*H140,2)</f>
        <v>0</v>
      </c>
      <c r="J140" s="257"/>
      <c r="K140" s="258">
        <f>ROUND(E140*J140,2)</f>
        <v>0</v>
      </c>
      <c r="L140" s="258">
        <v>21</v>
      </c>
      <c r="M140" s="258">
        <f>G140*(1+L140/100)</f>
        <v>0</v>
      </c>
      <c r="N140" s="258">
        <v>0</v>
      </c>
      <c r="O140" s="258">
        <f>ROUND(E140*N140,2)</f>
        <v>0</v>
      </c>
      <c r="P140" s="258">
        <v>0</v>
      </c>
      <c r="Q140" s="258">
        <f>ROUND(E140*P140,2)</f>
        <v>0</v>
      </c>
      <c r="R140" s="258"/>
      <c r="S140" s="258" t="s">
        <v>247</v>
      </c>
      <c r="T140" s="259" t="s">
        <v>248</v>
      </c>
      <c r="U140" s="219">
        <v>0</v>
      </c>
      <c r="V140" s="219">
        <f>ROUND(E140*U140,2)</f>
        <v>0</v>
      </c>
      <c r="W140" s="219"/>
      <c r="X140" s="219" t="s">
        <v>226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937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53">
        <v>115</v>
      </c>
      <c r="B141" s="254" t="s">
        <v>1536</v>
      </c>
      <c r="C141" s="264" t="s">
        <v>1537</v>
      </c>
      <c r="D141" s="255" t="s">
        <v>1349</v>
      </c>
      <c r="E141" s="256">
        <v>1</v>
      </c>
      <c r="F141" s="257"/>
      <c r="G141" s="258">
        <f>ROUND(E141*F141,2)</f>
        <v>0</v>
      </c>
      <c r="H141" s="257"/>
      <c r="I141" s="258">
        <f>ROUND(E141*H141,2)</f>
        <v>0</v>
      </c>
      <c r="J141" s="257"/>
      <c r="K141" s="258">
        <f>ROUND(E141*J141,2)</f>
        <v>0</v>
      </c>
      <c r="L141" s="258">
        <v>21</v>
      </c>
      <c r="M141" s="258">
        <f>G141*(1+L141/100)</f>
        <v>0</v>
      </c>
      <c r="N141" s="258">
        <v>0</v>
      </c>
      <c r="O141" s="258">
        <f>ROUND(E141*N141,2)</f>
        <v>0</v>
      </c>
      <c r="P141" s="258">
        <v>0</v>
      </c>
      <c r="Q141" s="258">
        <f>ROUND(E141*P141,2)</f>
        <v>0</v>
      </c>
      <c r="R141" s="258"/>
      <c r="S141" s="258" t="s">
        <v>247</v>
      </c>
      <c r="T141" s="259" t="s">
        <v>248</v>
      </c>
      <c r="U141" s="219">
        <v>0</v>
      </c>
      <c r="V141" s="219">
        <f>ROUND(E141*U141,2)</f>
        <v>0</v>
      </c>
      <c r="W141" s="219"/>
      <c r="X141" s="219" t="s">
        <v>226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937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53">
        <v>116</v>
      </c>
      <c r="B142" s="254" t="s">
        <v>1538</v>
      </c>
      <c r="C142" s="264" t="s">
        <v>1359</v>
      </c>
      <c r="D142" s="255" t="s">
        <v>1349</v>
      </c>
      <c r="E142" s="256">
        <v>1</v>
      </c>
      <c r="F142" s="257"/>
      <c r="G142" s="258">
        <f>ROUND(E142*F142,2)</f>
        <v>0</v>
      </c>
      <c r="H142" s="257"/>
      <c r="I142" s="258">
        <f>ROUND(E142*H142,2)</f>
        <v>0</v>
      </c>
      <c r="J142" s="257"/>
      <c r="K142" s="258">
        <f>ROUND(E142*J142,2)</f>
        <v>0</v>
      </c>
      <c r="L142" s="258">
        <v>21</v>
      </c>
      <c r="M142" s="258">
        <f>G142*(1+L142/100)</f>
        <v>0</v>
      </c>
      <c r="N142" s="258">
        <v>0</v>
      </c>
      <c r="O142" s="258">
        <f>ROUND(E142*N142,2)</f>
        <v>0</v>
      </c>
      <c r="P142" s="258">
        <v>0</v>
      </c>
      <c r="Q142" s="258">
        <f>ROUND(E142*P142,2)</f>
        <v>0</v>
      </c>
      <c r="R142" s="258"/>
      <c r="S142" s="258" t="s">
        <v>247</v>
      </c>
      <c r="T142" s="259" t="s">
        <v>248</v>
      </c>
      <c r="U142" s="219">
        <v>0</v>
      </c>
      <c r="V142" s="219">
        <f>ROUND(E142*U142,2)</f>
        <v>0</v>
      </c>
      <c r="W142" s="219"/>
      <c r="X142" s="219" t="s">
        <v>226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937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53">
        <v>117</v>
      </c>
      <c r="B143" s="254" t="s">
        <v>1539</v>
      </c>
      <c r="C143" s="264" t="s">
        <v>1540</v>
      </c>
      <c r="D143" s="255" t="s">
        <v>1349</v>
      </c>
      <c r="E143" s="256">
        <v>1</v>
      </c>
      <c r="F143" s="257"/>
      <c r="G143" s="258">
        <f>ROUND(E143*F143,2)</f>
        <v>0</v>
      </c>
      <c r="H143" s="257"/>
      <c r="I143" s="258">
        <f>ROUND(E143*H143,2)</f>
        <v>0</v>
      </c>
      <c r="J143" s="257"/>
      <c r="K143" s="258">
        <f>ROUND(E143*J143,2)</f>
        <v>0</v>
      </c>
      <c r="L143" s="258">
        <v>21</v>
      </c>
      <c r="M143" s="258">
        <f>G143*(1+L143/100)</f>
        <v>0</v>
      </c>
      <c r="N143" s="258">
        <v>0</v>
      </c>
      <c r="O143" s="258">
        <f>ROUND(E143*N143,2)</f>
        <v>0</v>
      </c>
      <c r="P143" s="258">
        <v>0</v>
      </c>
      <c r="Q143" s="258">
        <f>ROUND(E143*P143,2)</f>
        <v>0</v>
      </c>
      <c r="R143" s="258"/>
      <c r="S143" s="258" t="s">
        <v>247</v>
      </c>
      <c r="T143" s="259" t="s">
        <v>248</v>
      </c>
      <c r="U143" s="219">
        <v>0</v>
      </c>
      <c r="V143" s="219">
        <f>ROUND(E143*U143,2)</f>
        <v>0</v>
      </c>
      <c r="W143" s="219"/>
      <c r="X143" s="219" t="s">
        <v>226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937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53">
        <v>118</v>
      </c>
      <c r="B144" s="254" t="s">
        <v>1541</v>
      </c>
      <c r="C144" s="264" t="s">
        <v>1357</v>
      </c>
      <c r="D144" s="255" t="s">
        <v>1349</v>
      </c>
      <c r="E144" s="256">
        <v>1</v>
      </c>
      <c r="F144" s="257"/>
      <c r="G144" s="258">
        <f>ROUND(E144*F144,2)</f>
        <v>0</v>
      </c>
      <c r="H144" s="257"/>
      <c r="I144" s="258">
        <f>ROUND(E144*H144,2)</f>
        <v>0</v>
      </c>
      <c r="J144" s="257"/>
      <c r="K144" s="258">
        <f>ROUND(E144*J144,2)</f>
        <v>0</v>
      </c>
      <c r="L144" s="258">
        <v>21</v>
      </c>
      <c r="M144" s="258">
        <f>G144*(1+L144/100)</f>
        <v>0</v>
      </c>
      <c r="N144" s="258">
        <v>0</v>
      </c>
      <c r="O144" s="258">
        <f>ROUND(E144*N144,2)</f>
        <v>0</v>
      </c>
      <c r="P144" s="258">
        <v>0</v>
      </c>
      <c r="Q144" s="258">
        <f>ROUND(E144*P144,2)</f>
        <v>0</v>
      </c>
      <c r="R144" s="258"/>
      <c r="S144" s="258" t="s">
        <v>247</v>
      </c>
      <c r="T144" s="259" t="s">
        <v>248</v>
      </c>
      <c r="U144" s="219">
        <v>0</v>
      </c>
      <c r="V144" s="219">
        <f>ROUND(E144*U144,2)</f>
        <v>0</v>
      </c>
      <c r="W144" s="219"/>
      <c r="X144" s="219" t="s">
        <v>226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937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53">
        <v>119</v>
      </c>
      <c r="B145" s="254" t="s">
        <v>1542</v>
      </c>
      <c r="C145" s="264" t="s">
        <v>1543</v>
      </c>
      <c r="D145" s="255" t="s">
        <v>1349</v>
      </c>
      <c r="E145" s="256">
        <v>1</v>
      </c>
      <c r="F145" s="257"/>
      <c r="G145" s="258">
        <f>ROUND(E145*F145,2)</f>
        <v>0</v>
      </c>
      <c r="H145" s="257"/>
      <c r="I145" s="258">
        <f>ROUND(E145*H145,2)</f>
        <v>0</v>
      </c>
      <c r="J145" s="257"/>
      <c r="K145" s="258">
        <f>ROUND(E145*J145,2)</f>
        <v>0</v>
      </c>
      <c r="L145" s="258">
        <v>21</v>
      </c>
      <c r="M145" s="258">
        <f>G145*(1+L145/100)</f>
        <v>0</v>
      </c>
      <c r="N145" s="258">
        <v>0</v>
      </c>
      <c r="O145" s="258">
        <f>ROUND(E145*N145,2)</f>
        <v>0</v>
      </c>
      <c r="P145" s="258">
        <v>0</v>
      </c>
      <c r="Q145" s="258">
        <f>ROUND(E145*P145,2)</f>
        <v>0</v>
      </c>
      <c r="R145" s="258"/>
      <c r="S145" s="258" t="s">
        <v>247</v>
      </c>
      <c r="T145" s="259" t="s">
        <v>248</v>
      </c>
      <c r="U145" s="219">
        <v>0</v>
      </c>
      <c r="V145" s="219">
        <f>ROUND(E145*U145,2)</f>
        <v>0</v>
      </c>
      <c r="W145" s="219"/>
      <c r="X145" s="219" t="s">
        <v>226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937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53">
        <v>120</v>
      </c>
      <c r="B146" s="254" t="s">
        <v>1544</v>
      </c>
      <c r="C146" s="264" t="s">
        <v>1363</v>
      </c>
      <c r="D146" s="255" t="s">
        <v>1349</v>
      </c>
      <c r="E146" s="256">
        <v>16</v>
      </c>
      <c r="F146" s="257"/>
      <c r="G146" s="258">
        <f>ROUND(E146*F146,2)</f>
        <v>0</v>
      </c>
      <c r="H146" s="257"/>
      <c r="I146" s="258">
        <f>ROUND(E146*H146,2)</f>
        <v>0</v>
      </c>
      <c r="J146" s="257"/>
      <c r="K146" s="258">
        <f>ROUND(E146*J146,2)</f>
        <v>0</v>
      </c>
      <c r="L146" s="258">
        <v>21</v>
      </c>
      <c r="M146" s="258">
        <f>G146*(1+L146/100)</f>
        <v>0</v>
      </c>
      <c r="N146" s="258">
        <v>0</v>
      </c>
      <c r="O146" s="258">
        <f>ROUND(E146*N146,2)</f>
        <v>0</v>
      </c>
      <c r="P146" s="258">
        <v>0</v>
      </c>
      <c r="Q146" s="258">
        <f>ROUND(E146*P146,2)</f>
        <v>0</v>
      </c>
      <c r="R146" s="258"/>
      <c r="S146" s="258" t="s">
        <v>247</v>
      </c>
      <c r="T146" s="259" t="s">
        <v>248</v>
      </c>
      <c r="U146" s="219">
        <v>0</v>
      </c>
      <c r="V146" s="219">
        <f>ROUND(E146*U146,2)</f>
        <v>0</v>
      </c>
      <c r="W146" s="219"/>
      <c r="X146" s="219" t="s">
        <v>226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937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53">
        <v>121</v>
      </c>
      <c r="B147" s="254" t="s">
        <v>1545</v>
      </c>
      <c r="C147" s="264" t="s">
        <v>1369</v>
      </c>
      <c r="D147" s="255" t="s">
        <v>1349</v>
      </c>
      <c r="E147" s="256">
        <v>32</v>
      </c>
      <c r="F147" s="257"/>
      <c r="G147" s="258">
        <f>ROUND(E147*F147,2)</f>
        <v>0</v>
      </c>
      <c r="H147" s="257"/>
      <c r="I147" s="258">
        <f>ROUND(E147*H147,2)</f>
        <v>0</v>
      </c>
      <c r="J147" s="257"/>
      <c r="K147" s="258">
        <f>ROUND(E147*J147,2)</f>
        <v>0</v>
      </c>
      <c r="L147" s="258">
        <v>21</v>
      </c>
      <c r="M147" s="258">
        <f>G147*(1+L147/100)</f>
        <v>0</v>
      </c>
      <c r="N147" s="258">
        <v>0</v>
      </c>
      <c r="O147" s="258">
        <f>ROUND(E147*N147,2)</f>
        <v>0</v>
      </c>
      <c r="P147" s="258">
        <v>0</v>
      </c>
      <c r="Q147" s="258">
        <f>ROUND(E147*P147,2)</f>
        <v>0</v>
      </c>
      <c r="R147" s="258"/>
      <c r="S147" s="258" t="s">
        <v>247</v>
      </c>
      <c r="T147" s="259" t="s">
        <v>248</v>
      </c>
      <c r="U147" s="219">
        <v>0</v>
      </c>
      <c r="V147" s="219">
        <f>ROUND(E147*U147,2)</f>
        <v>0</v>
      </c>
      <c r="W147" s="219"/>
      <c r="X147" s="219" t="s">
        <v>226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937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53">
        <v>122</v>
      </c>
      <c r="B148" s="254" t="s">
        <v>1546</v>
      </c>
      <c r="C148" s="264" t="s">
        <v>1371</v>
      </c>
      <c r="D148" s="255" t="s">
        <v>1349</v>
      </c>
      <c r="E148" s="256">
        <v>16</v>
      </c>
      <c r="F148" s="257"/>
      <c r="G148" s="258">
        <f>ROUND(E148*F148,2)</f>
        <v>0</v>
      </c>
      <c r="H148" s="257"/>
      <c r="I148" s="258">
        <f>ROUND(E148*H148,2)</f>
        <v>0</v>
      </c>
      <c r="J148" s="257"/>
      <c r="K148" s="258">
        <f>ROUND(E148*J148,2)</f>
        <v>0</v>
      </c>
      <c r="L148" s="258">
        <v>21</v>
      </c>
      <c r="M148" s="258">
        <f>G148*(1+L148/100)</f>
        <v>0</v>
      </c>
      <c r="N148" s="258">
        <v>0</v>
      </c>
      <c r="O148" s="258">
        <f>ROUND(E148*N148,2)</f>
        <v>0</v>
      </c>
      <c r="P148" s="258">
        <v>0</v>
      </c>
      <c r="Q148" s="258">
        <f>ROUND(E148*P148,2)</f>
        <v>0</v>
      </c>
      <c r="R148" s="258"/>
      <c r="S148" s="258" t="s">
        <v>247</v>
      </c>
      <c r="T148" s="259" t="s">
        <v>248</v>
      </c>
      <c r="U148" s="219">
        <v>0</v>
      </c>
      <c r="V148" s="219">
        <f>ROUND(E148*U148,2)</f>
        <v>0</v>
      </c>
      <c r="W148" s="219"/>
      <c r="X148" s="219" t="s">
        <v>226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937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53">
        <v>123</v>
      </c>
      <c r="B149" s="254" t="s">
        <v>1547</v>
      </c>
      <c r="C149" s="264" t="s">
        <v>1373</v>
      </c>
      <c r="D149" s="255" t="s">
        <v>1349</v>
      </c>
      <c r="E149" s="256">
        <v>16</v>
      </c>
      <c r="F149" s="257"/>
      <c r="G149" s="258">
        <f>ROUND(E149*F149,2)</f>
        <v>0</v>
      </c>
      <c r="H149" s="257"/>
      <c r="I149" s="258">
        <f>ROUND(E149*H149,2)</f>
        <v>0</v>
      </c>
      <c r="J149" s="257"/>
      <c r="K149" s="258">
        <f>ROUND(E149*J149,2)</f>
        <v>0</v>
      </c>
      <c r="L149" s="258">
        <v>21</v>
      </c>
      <c r="M149" s="258">
        <f>G149*(1+L149/100)</f>
        <v>0</v>
      </c>
      <c r="N149" s="258">
        <v>0</v>
      </c>
      <c r="O149" s="258">
        <f>ROUND(E149*N149,2)</f>
        <v>0</v>
      </c>
      <c r="P149" s="258">
        <v>0</v>
      </c>
      <c r="Q149" s="258">
        <f>ROUND(E149*P149,2)</f>
        <v>0</v>
      </c>
      <c r="R149" s="258"/>
      <c r="S149" s="258" t="s">
        <v>247</v>
      </c>
      <c r="T149" s="259" t="s">
        <v>248</v>
      </c>
      <c r="U149" s="219">
        <v>0</v>
      </c>
      <c r="V149" s="219">
        <f>ROUND(E149*U149,2)</f>
        <v>0</v>
      </c>
      <c r="W149" s="219"/>
      <c r="X149" s="219" t="s">
        <v>226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937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1" x14ac:dyDescent="0.2">
      <c r="A150" s="253">
        <v>124</v>
      </c>
      <c r="B150" s="254" t="s">
        <v>1548</v>
      </c>
      <c r="C150" s="264" t="s">
        <v>1549</v>
      </c>
      <c r="D150" s="255" t="s">
        <v>1349</v>
      </c>
      <c r="E150" s="256">
        <v>2</v>
      </c>
      <c r="F150" s="257"/>
      <c r="G150" s="258">
        <f>ROUND(E150*F150,2)</f>
        <v>0</v>
      </c>
      <c r="H150" s="257"/>
      <c r="I150" s="258">
        <f>ROUND(E150*H150,2)</f>
        <v>0</v>
      </c>
      <c r="J150" s="257"/>
      <c r="K150" s="258">
        <f>ROUND(E150*J150,2)</f>
        <v>0</v>
      </c>
      <c r="L150" s="258">
        <v>21</v>
      </c>
      <c r="M150" s="258">
        <f>G150*(1+L150/100)</f>
        <v>0</v>
      </c>
      <c r="N150" s="258">
        <v>0</v>
      </c>
      <c r="O150" s="258">
        <f>ROUND(E150*N150,2)</f>
        <v>0</v>
      </c>
      <c r="P150" s="258">
        <v>0</v>
      </c>
      <c r="Q150" s="258">
        <f>ROUND(E150*P150,2)</f>
        <v>0</v>
      </c>
      <c r="R150" s="258"/>
      <c r="S150" s="258" t="s">
        <v>247</v>
      </c>
      <c r="T150" s="259" t="s">
        <v>248</v>
      </c>
      <c r="U150" s="219">
        <v>0</v>
      </c>
      <c r="V150" s="219">
        <f>ROUND(E150*U150,2)</f>
        <v>0</v>
      </c>
      <c r="W150" s="219"/>
      <c r="X150" s="219" t="s">
        <v>226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937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2.5" outlineLevel="1" x14ac:dyDescent="0.2">
      <c r="A151" s="253">
        <v>125</v>
      </c>
      <c r="B151" s="254" t="s">
        <v>1550</v>
      </c>
      <c r="C151" s="264" t="s">
        <v>1435</v>
      </c>
      <c r="D151" s="255" t="s">
        <v>1349</v>
      </c>
      <c r="E151" s="256">
        <v>1</v>
      </c>
      <c r="F151" s="257"/>
      <c r="G151" s="258">
        <f>ROUND(E151*F151,2)</f>
        <v>0</v>
      </c>
      <c r="H151" s="257"/>
      <c r="I151" s="258">
        <f>ROUND(E151*H151,2)</f>
        <v>0</v>
      </c>
      <c r="J151" s="257"/>
      <c r="K151" s="258">
        <f>ROUND(E151*J151,2)</f>
        <v>0</v>
      </c>
      <c r="L151" s="258">
        <v>21</v>
      </c>
      <c r="M151" s="258">
        <f>G151*(1+L151/100)</f>
        <v>0</v>
      </c>
      <c r="N151" s="258">
        <v>0</v>
      </c>
      <c r="O151" s="258">
        <f>ROUND(E151*N151,2)</f>
        <v>0</v>
      </c>
      <c r="P151" s="258">
        <v>0</v>
      </c>
      <c r="Q151" s="258">
        <f>ROUND(E151*P151,2)</f>
        <v>0</v>
      </c>
      <c r="R151" s="258"/>
      <c r="S151" s="258" t="s">
        <v>247</v>
      </c>
      <c r="T151" s="259" t="s">
        <v>248</v>
      </c>
      <c r="U151" s="219">
        <v>0</v>
      </c>
      <c r="V151" s="219">
        <f>ROUND(E151*U151,2)</f>
        <v>0</v>
      </c>
      <c r="W151" s="219"/>
      <c r="X151" s="219" t="s">
        <v>226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937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22.5" outlineLevel="1" x14ac:dyDescent="0.2">
      <c r="A152" s="253">
        <v>126</v>
      </c>
      <c r="B152" s="254" t="s">
        <v>1551</v>
      </c>
      <c r="C152" s="264" t="s">
        <v>1552</v>
      </c>
      <c r="D152" s="255" t="s">
        <v>1349</v>
      </c>
      <c r="E152" s="256">
        <v>1</v>
      </c>
      <c r="F152" s="257"/>
      <c r="G152" s="258">
        <f>ROUND(E152*F152,2)</f>
        <v>0</v>
      </c>
      <c r="H152" s="257"/>
      <c r="I152" s="258">
        <f>ROUND(E152*H152,2)</f>
        <v>0</v>
      </c>
      <c r="J152" s="257"/>
      <c r="K152" s="258">
        <f>ROUND(E152*J152,2)</f>
        <v>0</v>
      </c>
      <c r="L152" s="258">
        <v>21</v>
      </c>
      <c r="M152" s="258">
        <f>G152*(1+L152/100)</f>
        <v>0</v>
      </c>
      <c r="N152" s="258">
        <v>0</v>
      </c>
      <c r="O152" s="258">
        <f>ROUND(E152*N152,2)</f>
        <v>0</v>
      </c>
      <c r="P152" s="258">
        <v>0</v>
      </c>
      <c r="Q152" s="258">
        <f>ROUND(E152*P152,2)</f>
        <v>0</v>
      </c>
      <c r="R152" s="258"/>
      <c r="S152" s="258" t="s">
        <v>247</v>
      </c>
      <c r="T152" s="259" t="s">
        <v>248</v>
      </c>
      <c r="U152" s="219">
        <v>0</v>
      </c>
      <c r="V152" s="219">
        <f>ROUND(E152*U152,2)</f>
        <v>0</v>
      </c>
      <c r="W152" s="219"/>
      <c r="X152" s="219" t="s">
        <v>226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937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1" x14ac:dyDescent="0.2">
      <c r="A153" s="253">
        <v>127</v>
      </c>
      <c r="B153" s="254" t="s">
        <v>1553</v>
      </c>
      <c r="C153" s="264" t="s">
        <v>1554</v>
      </c>
      <c r="D153" s="255" t="s">
        <v>1349</v>
      </c>
      <c r="E153" s="256">
        <v>1</v>
      </c>
      <c r="F153" s="257"/>
      <c r="G153" s="258">
        <f>ROUND(E153*F153,2)</f>
        <v>0</v>
      </c>
      <c r="H153" s="257"/>
      <c r="I153" s="258">
        <f>ROUND(E153*H153,2)</f>
        <v>0</v>
      </c>
      <c r="J153" s="257"/>
      <c r="K153" s="258">
        <f>ROUND(E153*J153,2)</f>
        <v>0</v>
      </c>
      <c r="L153" s="258">
        <v>21</v>
      </c>
      <c r="M153" s="258">
        <f>G153*(1+L153/100)</f>
        <v>0</v>
      </c>
      <c r="N153" s="258">
        <v>0</v>
      </c>
      <c r="O153" s="258">
        <f>ROUND(E153*N153,2)</f>
        <v>0</v>
      </c>
      <c r="P153" s="258">
        <v>0</v>
      </c>
      <c r="Q153" s="258">
        <f>ROUND(E153*P153,2)</f>
        <v>0</v>
      </c>
      <c r="R153" s="258"/>
      <c r="S153" s="258" t="s">
        <v>247</v>
      </c>
      <c r="T153" s="259" t="s">
        <v>248</v>
      </c>
      <c r="U153" s="219">
        <v>0</v>
      </c>
      <c r="V153" s="219">
        <f>ROUND(E153*U153,2)</f>
        <v>0</v>
      </c>
      <c r="W153" s="219"/>
      <c r="X153" s="219" t="s">
        <v>226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937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53">
        <v>128</v>
      </c>
      <c r="B154" s="254" t="s">
        <v>1555</v>
      </c>
      <c r="C154" s="264" t="s">
        <v>1369</v>
      </c>
      <c r="D154" s="255" t="s">
        <v>1349</v>
      </c>
      <c r="E154" s="256">
        <v>8</v>
      </c>
      <c r="F154" s="257"/>
      <c r="G154" s="258">
        <f>ROUND(E154*F154,2)</f>
        <v>0</v>
      </c>
      <c r="H154" s="257"/>
      <c r="I154" s="258">
        <f>ROUND(E154*H154,2)</f>
        <v>0</v>
      </c>
      <c r="J154" s="257"/>
      <c r="K154" s="258">
        <f>ROUND(E154*J154,2)</f>
        <v>0</v>
      </c>
      <c r="L154" s="258">
        <v>21</v>
      </c>
      <c r="M154" s="258">
        <f>G154*(1+L154/100)</f>
        <v>0</v>
      </c>
      <c r="N154" s="258">
        <v>0</v>
      </c>
      <c r="O154" s="258">
        <f>ROUND(E154*N154,2)</f>
        <v>0</v>
      </c>
      <c r="P154" s="258">
        <v>0</v>
      </c>
      <c r="Q154" s="258">
        <f>ROUND(E154*P154,2)</f>
        <v>0</v>
      </c>
      <c r="R154" s="258"/>
      <c r="S154" s="258" t="s">
        <v>247</v>
      </c>
      <c r="T154" s="259" t="s">
        <v>248</v>
      </c>
      <c r="U154" s="219">
        <v>0</v>
      </c>
      <c r="V154" s="219">
        <f>ROUND(E154*U154,2)</f>
        <v>0</v>
      </c>
      <c r="W154" s="219"/>
      <c r="X154" s="219" t="s">
        <v>226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937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53">
        <v>129</v>
      </c>
      <c r="B155" s="254" t="s">
        <v>1556</v>
      </c>
      <c r="C155" s="264" t="s">
        <v>1371</v>
      </c>
      <c r="D155" s="255" t="s">
        <v>1349</v>
      </c>
      <c r="E155" s="256">
        <v>4</v>
      </c>
      <c r="F155" s="257"/>
      <c r="G155" s="258">
        <f>ROUND(E155*F155,2)</f>
        <v>0</v>
      </c>
      <c r="H155" s="257"/>
      <c r="I155" s="258">
        <f>ROUND(E155*H155,2)</f>
        <v>0</v>
      </c>
      <c r="J155" s="257"/>
      <c r="K155" s="258">
        <f>ROUND(E155*J155,2)</f>
        <v>0</v>
      </c>
      <c r="L155" s="258">
        <v>21</v>
      </c>
      <c r="M155" s="258">
        <f>G155*(1+L155/100)</f>
        <v>0</v>
      </c>
      <c r="N155" s="258">
        <v>0</v>
      </c>
      <c r="O155" s="258">
        <f>ROUND(E155*N155,2)</f>
        <v>0</v>
      </c>
      <c r="P155" s="258">
        <v>0</v>
      </c>
      <c r="Q155" s="258">
        <f>ROUND(E155*P155,2)</f>
        <v>0</v>
      </c>
      <c r="R155" s="258"/>
      <c r="S155" s="258" t="s">
        <v>247</v>
      </c>
      <c r="T155" s="259" t="s">
        <v>248</v>
      </c>
      <c r="U155" s="219">
        <v>0</v>
      </c>
      <c r="V155" s="219">
        <f>ROUND(E155*U155,2)</f>
        <v>0</v>
      </c>
      <c r="W155" s="219"/>
      <c r="X155" s="219" t="s">
        <v>226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937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53">
        <v>130</v>
      </c>
      <c r="B156" s="254" t="s">
        <v>1557</v>
      </c>
      <c r="C156" s="264" t="s">
        <v>1373</v>
      </c>
      <c r="D156" s="255" t="s">
        <v>1349</v>
      </c>
      <c r="E156" s="256">
        <v>4</v>
      </c>
      <c r="F156" s="257"/>
      <c r="G156" s="258">
        <f>ROUND(E156*F156,2)</f>
        <v>0</v>
      </c>
      <c r="H156" s="257"/>
      <c r="I156" s="258">
        <f>ROUND(E156*H156,2)</f>
        <v>0</v>
      </c>
      <c r="J156" s="257"/>
      <c r="K156" s="258">
        <f>ROUND(E156*J156,2)</f>
        <v>0</v>
      </c>
      <c r="L156" s="258">
        <v>21</v>
      </c>
      <c r="M156" s="258">
        <f>G156*(1+L156/100)</f>
        <v>0</v>
      </c>
      <c r="N156" s="258">
        <v>0</v>
      </c>
      <c r="O156" s="258">
        <f>ROUND(E156*N156,2)</f>
        <v>0</v>
      </c>
      <c r="P156" s="258">
        <v>0</v>
      </c>
      <c r="Q156" s="258">
        <f>ROUND(E156*P156,2)</f>
        <v>0</v>
      </c>
      <c r="R156" s="258"/>
      <c r="S156" s="258" t="s">
        <v>247</v>
      </c>
      <c r="T156" s="259" t="s">
        <v>248</v>
      </c>
      <c r="U156" s="219">
        <v>0</v>
      </c>
      <c r="V156" s="219">
        <f>ROUND(E156*U156,2)</f>
        <v>0</v>
      </c>
      <c r="W156" s="219"/>
      <c r="X156" s="219" t="s">
        <v>226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937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53">
        <v>131</v>
      </c>
      <c r="B157" s="254" t="s">
        <v>1558</v>
      </c>
      <c r="C157" s="264" t="s">
        <v>1472</v>
      </c>
      <c r="D157" s="255" t="s">
        <v>1349</v>
      </c>
      <c r="E157" s="256">
        <v>1</v>
      </c>
      <c r="F157" s="257"/>
      <c r="G157" s="258">
        <f>ROUND(E157*F157,2)</f>
        <v>0</v>
      </c>
      <c r="H157" s="257"/>
      <c r="I157" s="258">
        <f>ROUND(E157*H157,2)</f>
        <v>0</v>
      </c>
      <c r="J157" s="257"/>
      <c r="K157" s="258">
        <f>ROUND(E157*J157,2)</f>
        <v>0</v>
      </c>
      <c r="L157" s="258">
        <v>21</v>
      </c>
      <c r="M157" s="258">
        <f>G157*(1+L157/100)</f>
        <v>0</v>
      </c>
      <c r="N157" s="258">
        <v>0</v>
      </c>
      <c r="O157" s="258">
        <f>ROUND(E157*N157,2)</f>
        <v>0</v>
      </c>
      <c r="P157" s="258">
        <v>0</v>
      </c>
      <c r="Q157" s="258">
        <f>ROUND(E157*P157,2)</f>
        <v>0</v>
      </c>
      <c r="R157" s="258"/>
      <c r="S157" s="258" t="s">
        <v>247</v>
      </c>
      <c r="T157" s="259" t="s">
        <v>248</v>
      </c>
      <c r="U157" s="219">
        <v>0</v>
      </c>
      <c r="V157" s="219">
        <f>ROUND(E157*U157,2)</f>
        <v>0</v>
      </c>
      <c r="W157" s="219"/>
      <c r="X157" s="219" t="s">
        <v>226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937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22.5" outlineLevel="1" x14ac:dyDescent="0.2">
      <c r="A158" s="253">
        <v>132</v>
      </c>
      <c r="B158" s="254" t="s">
        <v>1559</v>
      </c>
      <c r="C158" s="264" t="s">
        <v>1403</v>
      </c>
      <c r="D158" s="255" t="s">
        <v>389</v>
      </c>
      <c r="E158" s="256">
        <v>40</v>
      </c>
      <c r="F158" s="257"/>
      <c r="G158" s="258">
        <f>ROUND(E158*F158,2)</f>
        <v>0</v>
      </c>
      <c r="H158" s="257"/>
      <c r="I158" s="258">
        <f>ROUND(E158*H158,2)</f>
        <v>0</v>
      </c>
      <c r="J158" s="257"/>
      <c r="K158" s="258">
        <f>ROUND(E158*J158,2)</f>
        <v>0</v>
      </c>
      <c r="L158" s="258">
        <v>21</v>
      </c>
      <c r="M158" s="258">
        <f>G158*(1+L158/100)</f>
        <v>0</v>
      </c>
      <c r="N158" s="258">
        <v>0</v>
      </c>
      <c r="O158" s="258">
        <f>ROUND(E158*N158,2)</f>
        <v>0</v>
      </c>
      <c r="P158" s="258">
        <v>0</v>
      </c>
      <c r="Q158" s="258">
        <f>ROUND(E158*P158,2)</f>
        <v>0</v>
      </c>
      <c r="R158" s="258"/>
      <c r="S158" s="258" t="s">
        <v>247</v>
      </c>
      <c r="T158" s="259" t="s">
        <v>248</v>
      </c>
      <c r="U158" s="219">
        <v>0</v>
      </c>
      <c r="V158" s="219">
        <f>ROUND(E158*U158,2)</f>
        <v>0</v>
      </c>
      <c r="W158" s="219"/>
      <c r="X158" s="219" t="s">
        <v>226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937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53">
        <v>133</v>
      </c>
      <c r="B159" s="254" t="s">
        <v>1560</v>
      </c>
      <c r="C159" s="264" t="s">
        <v>1405</v>
      </c>
      <c r="D159" s="255" t="s">
        <v>1254</v>
      </c>
      <c r="E159" s="256">
        <v>1</v>
      </c>
      <c r="F159" s="257"/>
      <c r="G159" s="258">
        <f>ROUND(E159*F159,2)</f>
        <v>0</v>
      </c>
      <c r="H159" s="257"/>
      <c r="I159" s="258">
        <f>ROUND(E159*H159,2)</f>
        <v>0</v>
      </c>
      <c r="J159" s="257"/>
      <c r="K159" s="258">
        <f>ROUND(E159*J159,2)</f>
        <v>0</v>
      </c>
      <c r="L159" s="258">
        <v>21</v>
      </c>
      <c r="M159" s="258">
        <f>G159*(1+L159/100)</f>
        <v>0</v>
      </c>
      <c r="N159" s="258">
        <v>0</v>
      </c>
      <c r="O159" s="258">
        <f>ROUND(E159*N159,2)</f>
        <v>0</v>
      </c>
      <c r="P159" s="258">
        <v>0</v>
      </c>
      <c r="Q159" s="258">
        <f>ROUND(E159*P159,2)</f>
        <v>0</v>
      </c>
      <c r="R159" s="258"/>
      <c r="S159" s="258" t="s">
        <v>247</v>
      </c>
      <c r="T159" s="259" t="s">
        <v>248</v>
      </c>
      <c r="U159" s="219">
        <v>0</v>
      </c>
      <c r="V159" s="219">
        <f>ROUND(E159*U159,2)</f>
        <v>0</v>
      </c>
      <c r="W159" s="219"/>
      <c r="X159" s="219" t="s">
        <v>226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227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29">
        <v>134</v>
      </c>
      <c r="B160" s="230" t="s">
        <v>1561</v>
      </c>
      <c r="C160" s="241" t="s">
        <v>1407</v>
      </c>
      <c r="D160" s="231" t="s">
        <v>1349</v>
      </c>
      <c r="E160" s="232">
        <v>3</v>
      </c>
      <c r="F160" s="233"/>
      <c r="G160" s="234">
        <f>ROUND(E160*F160,2)</f>
        <v>0</v>
      </c>
      <c r="H160" s="233"/>
      <c r="I160" s="234">
        <f>ROUND(E160*H160,2)</f>
        <v>0</v>
      </c>
      <c r="J160" s="233"/>
      <c r="K160" s="234">
        <f>ROUND(E160*J160,2)</f>
        <v>0</v>
      </c>
      <c r="L160" s="234">
        <v>21</v>
      </c>
      <c r="M160" s="234">
        <f>G160*(1+L160/100)</f>
        <v>0</v>
      </c>
      <c r="N160" s="234">
        <v>0</v>
      </c>
      <c r="O160" s="234">
        <f>ROUND(E160*N160,2)</f>
        <v>0</v>
      </c>
      <c r="P160" s="234">
        <v>0</v>
      </c>
      <c r="Q160" s="234">
        <f>ROUND(E160*P160,2)</f>
        <v>0</v>
      </c>
      <c r="R160" s="234"/>
      <c r="S160" s="234" t="s">
        <v>247</v>
      </c>
      <c r="T160" s="235" t="s">
        <v>248</v>
      </c>
      <c r="U160" s="219">
        <v>0</v>
      </c>
      <c r="V160" s="219">
        <f>ROUND(E160*U160,2)</f>
        <v>0</v>
      </c>
      <c r="W160" s="219"/>
      <c r="X160" s="219" t="s">
        <v>226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937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33" x14ac:dyDescent="0.2">
      <c r="A161" s="3"/>
      <c r="B161" s="4"/>
      <c r="C161" s="245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AE161">
        <v>15</v>
      </c>
      <c r="AF161">
        <v>21</v>
      </c>
      <c r="AG161" t="s">
        <v>206</v>
      </c>
    </row>
    <row r="162" spans="1:33" x14ac:dyDescent="0.2">
      <c r="A162" s="213"/>
      <c r="B162" s="214" t="s">
        <v>29</v>
      </c>
      <c r="C162" s="246"/>
      <c r="D162" s="215"/>
      <c r="E162" s="216"/>
      <c r="F162" s="216"/>
      <c r="G162" s="239">
        <f>G8+G52+G73+G112</f>
        <v>0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AE162">
        <f>SUMIF(L7:L160,AE161,G7:G160)</f>
        <v>0</v>
      </c>
      <c r="AF162">
        <f>SUMIF(L7:L160,AF161,G7:G160)</f>
        <v>0</v>
      </c>
      <c r="AG162" t="s">
        <v>320</v>
      </c>
    </row>
    <row r="163" spans="1:33" x14ac:dyDescent="0.2">
      <c r="C163" s="247"/>
      <c r="D163" s="10"/>
      <c r="AG163" t="s">
        <v>321</v>
      </c>
    </row>
    <row r="164" spans="1:33" x14ac:dyDescent="0.2">
      <c r="D164" s="10"/>
    </row>
    <row r="165" spans="1:33" x14ac:dyDescent="0.2">
      <c r="D165" s="10"/>
    </row>
    <row r="166" spans="1:33" x14ac:dyDescent="0.2">
      <c r="D166" s="10"/>
    </row>
    <row r="167" spans="1:33" x14ac:dyDescent="0.2">
      <c r="D167" s="10"/>
    </row>
    <row r="168" spans="1:33" x14ac:dyDescent="0.2">
      <c r="D168" s="10"/>
    </row>
    <row r="169" spans="1:33" x14ac:dyDescent="0.2">
      <c r="D169" s="10"/>
    </row>
    <row r="170" spans="1:33" x14ac:dyDescent="0.2">
      <c r="D170" s="10"/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ARVbnBZzu0ZBFaFpkyheqN5LQpi/z2ZGEJYaZd40mvCr5TQv/M/LaJRqfX27WPtZtQzSTcv4geBRtlPKkbv1Q==" saltValue="V0/MXYThIVSe7LYaOveOpw==" spinCount="100000" sheet="1"/>
  <mergeCells count="19">
    <mergeCell ref="C133:G133"/>
    <mergeCell ref="C56:G56"/>
    <mergeCell ref="C96:G96"/>
    <mergeCell ref="C98:G98"/>
    <mergeCell ref="C100:G100"/>
    <mergeCell ref="C102:G102"/>
    <mergeCell ref="C131:G131"/>
    <mergeCell ref="C35:G35"/>
    <mergeCell ref="C37:G37"/>
    <mergeCell ref="C39:G39"/>
    <mergeCell ref="C41:G41"/>
    <mergeCell ref="C43:G43"/>
    <mergeCell ref="C46:G46"/>
    <mergeCell ref="A1:G1"/>
    <mergeCell ref="C2:G2"/>
    <mergeCell ref="C3:G3"/>
    <mergeCell ref="C4:G4"/>
    <mergeCell ref="C30:G30"/>
    <mergeCell ref="C32:G3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93</v>
      </c>
      <c r="C8" s="240" t="s">
        <v>99</v>
      </c>
      <c r="D8" s="225"/>
      <c r="E8" s="226"/>
      <c r="F8" s="227"/>
      <c r="G8" s="227">
        <f>SUMIF(AG9:AG63,"&lt;&gt;NOR",G9:G63)</f>
        <v>0</v>
      </c>
      <c r="H8" s="227"/>
      <c r="I8" s="227">
        <f>SUM(I9:I63)</f>
        <v>0</v>
      </c>
      <c r="J8" s="227"/>
      <c r="K8" s="227">
        <f>SUM(K9:K63)</f>
        <v>0</v>
      </c>
      <c r="L8" s="227"/>
      <c r="M8" s="227">
        <f>SUM(M9:M63)</f>
        <v>0</v>
      </c>
      <c r="N8" s="227"/>
      <c r="O8" s="227">
        <f>SUM(O9:O63)</f>
        <v>0</v>
      </c>
      <c r="P8" s="227"/>
      <c r="Q8" s="227">
        <f>SUM(Q9:Q63)</f>
        <v>0</v>
      </c>
      <c r="R8" s="227"/>
      <c r="S8" s="227"/>
      <c r="T8" s="228"/>
      <c r="U8" s="222"/>
      <c r="V8" s="222">
        <f>SUM(V9:V63)</f>
        <v>0</v>
      </c>
      <c r="W8" s="222"/>
      <c r="X8" s="222"/>
      <c r="AG8" t="s">
        <v>220</v>
      </c>
    </row>
    <row r="9" spans="1:60" ht="33.75" outlineLevel="1" x14ac:dyDescent="0.2">
      <c r="A9" s="229">
        <v>1</v>
      </c>
      <c r="B9" s="230" t="s">
        <v>1414</v>
      </c>
      <c r="C9" s="241" t="s">
        <v>1562</v>
      </c>
      <c r="D9" s="231" t="s">
        <v>1254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247</v>
      </c>
      <c r="T9" s="235" t="s">
        <v>248</v>
      </c>
      <c r="U9" s="219">
        <v>0</v>
      </c>
      <c r="V9" s="219">
        <f>ROUND(E9*U9,2)</f>
        <v>0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937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44" t="s">
        <v>1563</v>
      </c>
      <c r="D10" s="238"/>
      <c r="E10" s="238"/>
      <c r="F10" s="238"/>
      <c r="G10" s="238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266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3">
        <v>2</v>
      </c>
      <c r="B11" s="254" t="s">
        <v>1425</v>
      </c>
      <c r="C11" s="264" t="s">
        <v>1564</v>
      </c>
      <c r="D11" s="255" t="s">
        <v>1565</v>
      </c>
      <c r="E11" s="256">
        <v>4</v>
      </c>
      <c r="F11" s="257"/>
      <c r="G11" s="258">
        <f>ROUND(E11*F11,2)</f>
        <v>0</v>
      </c>
      <c r="H11" s="257"/>
      <c r="I11" s="258">
        <f>ROUND(E11*H11,2)</f>
        <v>0</v>
      </c>
      <c r="J11" s="257"/>
      <c r="K11" s="258">
        <f>ROUND(E11*J11,2)</f>
        <v>0</v>
      </c>
      <c r="L11" s="258">
        <v>21</v>
      </c>
      <c r="M11" s="258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58"/>
      <c r="S11" s="258" t="s">
        <v>247</v>
      </c>
      <c r="T11" s="259" t="s">
        <v>248</v>
      </c>
      <c r="U11" s="219">
        <v>0</v>
      </c>
      <c r="V11" s="219">
        <f>ROUND(E11*U11,2)</f>
        <v>0</v>
      </c>
      <c r="W11" s="219"/>
      <c r="X11" s="219" t="s">
        <v>226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937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3">
        <v>3</v>
      </c>
      <c r="B12" s="254" t="s">
        <v>1427</v>
      </c>
      <c r="C12" s="264" t="s">
        <v>1566</v>
      </c>
      <c r="D12" s="255" t="s">
        <v>1565</v>
      </c>
      <c r="E12" s="256">
        <v>10</v>
      </c>
      <c r="F12" s="257"/>
      <c r="G12" s="258">
        <f>ROUND(E12*F12,2)</f>
        <v>0</v>
      </c>
      <c r="H12" s="257"/>
      <c r="I12" s="258">
        <f>ROUND(E12*H12,2)</f>
        <v>0</v>
      </c>
      <c r="J12" s="257"/>
      <c r="K12" s="258">
        <f>ROUND(E12*J12,2)</f>
        <v>0</v>
      </c>
      <c r="L12" s="258">
        <v>21</v>
      </c>
      <c r="M12" s="258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58"/>
      <c r="S12" s="258" t="s">
        <v>247</v>
      </c>
      <c r="T12" s="259" t="s">
        <v>248</v>
      </c>
      <c r="U12" s="219">
        <v>0</v>
      </c>
      <c r="V12" s="219">
        <f>ROUND(E12*U12,2)</f>
        <v>0</v>
      </c>
      <c r="W12" s="219"/>
      <c r="X12" s="219" t="s">
        <v>226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937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3">
        <v>4</v>
      </c>
      <c r="B13" s="254" t="s">
        <v>1429</v>
      </c>
      <c r="C13" s="264" t="s">
        <v>1567</v>
      </c>
      <c r="D13" s="255" t="s">
        <v>1565</v>
      </c>
      <c r="E13" s="256">
        <v>3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58"/>
      <c r="S13" s="258" t="s">
        <v>247</v>
      </c>
      <c r="T13" s="259" t="s">
        <v>248</v>
      </c>
      <c r="U13" s="219">
        <v>0</v>
      </c>
      <c r="V13" s="219">
        <f>ROUND(E13*U13,2)</f>
        <v>0</v>
      </c>
      <c r="W13" s="219"/>
      <c r="X13" s="219" t="s">
        <v>226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937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3">
        <v>5</v>
      </c>
      <c r="B14" s="254" t="s">
        <v>1430</v>
      </c>
      <c r="C14" s="264" t="s">
        <v>1568</v>
      </c>
      <c r="D14" s="255" t="s">
        <v>1565</v>
      </c>
      <c r="E14" s="256">
        <v>20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58"/>
      <c r="S14" s="258" t="s">
        <v>247</v>
      </c>
      <c r="T14" s="259" t="s">
        <v>248</v>
      </c>
      <c r="U14" s="219">
        <v>0</v>
      </c>
      <c r="V14" s="219">
        <f>ROUND(E14*U14,2)</f>
        <v>0</v>
      </c>
      <c r="W14" s="219"/>
      <c r="X14" s="219" t="s">
        <v>226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937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3">
        <v>6</v>
      </c>
      <c r="B15" s="254" t="s">
        <v>1431</v>
      </c>
      <c r="C15" s="264" t="s">
        <v>1569</v>
      </c>
      <c r="D15" s="255" t="s">
        <v>1565</v>
      </c>
      <c r="E15" s="256">
        <v>3</v>
      </c>
      <c r="F15" s="257"/>
      <c r="G15" s="258">
        <f>ROUND(E15*F15,2)</f>
        <v>0</v>
      </c>
      <c r="H15" s="257"/>
      <c r="I15" s="258">
        <f>ROUND(E15*H15,2)</f>
        <v>0</v>
      </c>
      <c r="J15" s="257"/>
      <c r="K15" s="258">
        <f>ROUND(E15*J15,2)</f>
        <v>0</v>
      </c>
      <c r="L15" s="258">
        <v>21</v>
      </c>
      <c r="M15" s="258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58"/>
      <c r="S15" s="258" t="s">
        <v>247</v>
      </c>
      <c r="T15" s="259" t="s">
        <v>248</v>
      </c>
      <c r="U15" s="219">
        <v>0</v>
      </c>
      <c r="V15" s="219">
        <f>ROUND(E15*U15,2)</f>
        <v>0</v>
      </c>
      <c r="W15" s="219"/>
      <c r="X15" s="219" t="s">
        <v>226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937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3">
        <v>7</v>
      </c>
      <c r="B16" s="254" t="s">
        <v>1432</v>
      </c>
      <c r="C16" s="264" t="s">
        <v>1570</v>
      </c>
      <c r="D16" s="255" t="s">
        <v>1565</v>
      </c>
      <c r="E16" s="256">
        <v>1</v>
      </c>
      <c r="F16" s="257"/>
      <c r="G16" s="258">
        <f>ROUND(E16*F16,2)</f>
        <v>0</v>
      </c>
      <c r="H16" s="257"/>
      <c r="I16" s="258">
        <f>ROUND(E16*H16,2)</f>
        <v>0</v>
      </c>
      <c r="J16" s="257"/>
      <c r="K16" s="258">
        <f>ROUND(E16*J16,2)</f>
        <v>0</v>
      </c>
      <c r="L16" s="258">
        <v>21</v>
      </c>
      <c r="M16" s="258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58"/>
      <c r="S16" s="258" t="s">
        <v>247</v>
      </c>
      <c r="T16" s="259" t="s">
        <v>248</v>
      </c>
      <c r="U16" s="219">
        <v>0</v>
      </c>
      <c r="V16" s="219">
        <f>ROUND(E16*U16,2)</f>
        <v>0</v>
      </c>
      <c r="W16" s="219"/>
      <c r="X16" s="219" t="s">
        <v>226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937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53">
        <v>8</v>
      </c>
      <c r="B17" s="254" t="s">
        <v>1571</v>
      </c>
      <c r="C17" s="264" t="s">
        <v>1572</v>
      </c>
      <c r="D17" s="255" t="s">
        <v>1349</v>
      </c>
      <c r="E17" s="256">
        <v>1</v>
      </c>
      <c r="F17" s="257"/>
      <c r="G17" s="258">
        <f>ROUND(E17*F17,2)</f>
        <v>0</v>
      </c>
      <c r="H17" s="257"/>
      <c r="I17" s="258">
        <f>ROUND(E17*H17,2)</f>
        <v>0</v>
      </c>
      <c r="J17" s="257"/>
      <c r="K17" s="258">
        <f>ROUND(E17*J17,2)</f>
        <v>0</v>
      </c>
      <c r="L17" s="258">
        <v>21</v>
      </c>
      <c r="M17" s="258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58"/>
      <c r="S17" s="258" t="s">
        <v>247</v>
      </c>
      <c r="T17" s="259" t="s">
        <v>248</v>
      </c>
      <c r="U17" s="219">
        <v>0</v>
      </c>
      <c r="V17" s="219">
        <f>ROUND(E17*U17,2)</f>
        <v>0</v>
      </c>
      <c r="W17" s="219"/>
      <c r="X17" s="219" t="s">
        <v>226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227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53">
        <v>9</v>
      </c>
      <c r="B18" s="254" t="s">
        <v>1573</v>
      </c>
      <c r="C18" s="264" t="s">
        <v>1574</v>
      </c>
      <c r="D18" s="255" t="s">
        <v>1349</v>
      </c>
      <c r="E18" s="256">
        <v>1</v>
      </c>
      <c r="F18" s="257"/>
      <c r="G18" s="258">
        <f>ROUND(E18*F18,2)</f>
        <v>0</v>
      </c>
      <c r="H18" s="257"/>
      <c r="I18" s="258">
        <f>ROUND(E18*H18,2)</f>
        <v>0</v>
      </c>
      <c r="J18" s="257"/>
      <c r="K18" s="258">
        <f>ROUND(E18*J18,2)</f>
        <v>0</v>
      </c>
      <c r="L18" s="258">
        <v>21</v>
      </c>
      <c r="M18" s="258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58"/>
      <c r="S18" s="258" t="s">
        <v>247</v>
      </c>
      <c r="T18" s="259" t="s">
        <v>248</v>
      </c>
      <c r="U18" s="219">
        <v>0</v>
      </c>
      <c r="V18" s="219">
        <f>ROUND(E18*U18,2)</f>
        <v>0</v>
      </c>
      <c r="W18" s="219"/>
      <c r="X18" s="219" t="s">
        <v>226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227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53">
        <v>10</v>
      </c>
      <c r="B19" s="254" t="s">
        <v>1575</v>
      </c>
      <c r="C19" s="264" t="s">
        <v>1576</v>
      </c>
      <c r="D19" s="255" t="s">
        <v>1349</v>
      </c>
      <c r="E19" s="256">
        <v>1</v>
      </c>
      <c r="F19" s="257"/>
      <c r="G19" s="258">
        <f>ROUND(E19*F19,2)</f>
        <v>0</v>
      </c>
      <c r="H19" s="257"/>
      <c r="I19" s="258">
        <f>ROUND(E19*H19,2)</f>
        <v>0</v>
      </c>
      <c r="J19" s="257"/>
      <c r="K19" s="258">
        <f>ROUND(E19*J19,2)</f>
        <v>0</v>
      </c>
      <c r="L19" s="258">
        <v>21</v>
      </c>
      <c r="M19" s="258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58"/>
      <c r="S19" s="258" t="s">
        <v>247</v>
      </c>
      <c r="T19" s="259" t="s">
        <v>248</v>
      </c>
      <c r="U19" s="219">
        <v>0</v>
      </c>
      <c r="V19" s="219">
        <f>ROUND(E19*U19,2)</f>
        <v>0</v>
      </c>
      <c r="W19" s="219"/>
      <c r="X19" s="219" t="s">
        <v>226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227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53">
        <v>11</v>
      </c>
      <c r="B20" s="254" t="s">
        <v>1577</v>
      </c>
      <c r="C20" s="264" t="s">
        <v>1576</v>
      </c>
      <c r="D20" s="255" t="s">
        <v>1349</v>
      </c>
      <c r="E20" s="256">
        <v>1</v>
      </c>
      <c r="F20" s="257"/>
      <c r="G20" s="258">
        <f>ROUND(E20*F20,2)</f>
        <v>0</v>
      </c>
      <c r="H20" s="257"/>
      <c r="I20" s="258">
        <f>ROUND(E20*H20,2)</f>
        <v>0</v>
      </c>
      <c r="J20" s="257"/>
      <c r="K20" s="258">
        <f>ROUND(E20*J20,2)</f>
        <v>0</v>
      </c>
      <c r="L20" s="258">
        <v>21</v>
      </c>
      <c r="M20" s="258">
        <f>G20*(1+L20/100)</f>
        <v>0</v>
      </c>
      <c r="N20" s="258">
        <v>0</v>
      </c>
      <c r="O20" s="258">
        <f>ROUND(E20*N20,2)</f>
        <v>0</v>
      </c>
      <c r="P20" s="258">
        <v>0</v>
      </c>
      <c r="Q20" s="258">
        <f>ROUND(E20*P20,2)</f>
        <v>0</v>
      </c>
      <c r="R20" s="258"/>
      <c r="S20" s="258" t="s">
        <v>247</v>
      </c>
      <c r="T20" s="259" t="s">
        <v>248</v>
      </c>
      <c r="U20" s="219">
        <v>0</v>
      </c>
      <c r="V20" s="219">
        <f>ROUND(E20*U20,2)</f>
        <v>0</v>
      </c>
      <c r="W20" s="219"/>
      <c r="X20" s="219" t="s">
        <v>226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227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53">
        <v>12</v>
      </c>
      <c r="B21" s="254" t="s">
        <v>1578</v>
      </c>
      <c r="C21" s="264" t="s">
        <v>1579</v>
      </c>
      <c r="D21" s="255" t="s">
        <v>1349</v>
      </c>
      <c r="E21" s="256">
        <v>1</v>
      </c>
      <c r="F21" s="257"/>
      <c r="G21" s="258">
        <f>ROUND(E21*F21,2)</f>
        <v>0</v>
      </c>
      <c r="H21" s="257"/>
      <c r="I21" s="258">
        <f>ROUND(E21*H21,2)</f>
        <v>0</v>
      </c>
      <c r="J21" s="257"/>
      <c r="K21" s="258">
        <f>ROUND(E21*J21,2)</f>
        <v>0</v>
      </c>
      <c r="L21" s="258">
        <v>21</v>
      </c>
      <c r="M21" s="258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58"/>
      <c r="S21" s="258" t="s">
        <v>247</v>
      </c>
      <c r="T21" s="259" t="s">
        <v>248</v>
      </c>
      <c r="U21" s="219">
        <v>0</v>
      </c>
      <c r="V21" s="219">
        <f>ROUND(E21*U21,2)</f>
        <v>0</v>
      </c>
      <c r="W21" s="219"/>
      <c r="X21" s="219" t="s">
        <v>226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227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53">
        <v>13</v>
      </c>
      <c r="B22" s="254" t="s">
        <v>1580</v>
      </c>
      <c r="C22" s="264" t="s">
        <v>1581</v>
      </c>
      <c r="D22" s="255" t="s">
        <v>223</v>
      </c>
      <c r="E22" s="256">
        <v>70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58"/>
      <c r="S22" s="258" t="s">
        <v>247</v>
      </c>
      <c r="T22" s="259" t="s">
        <v>248</v>
      </c>
      <c r="U22" s="219">
        <v>0</v>
      </c>
      <c r="V22" s="219">
        <f>ROUND(E22*U22,2)</f>
        <v>0</v>
      </c>
      <c r="W22" s="219"/>
      <c r="X22" s="219" t="s">
        <v>226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227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53">
        <v>14</v>
      </c>
      <c r="B23" s="254" t="s">
        <v>1582</v>
      </c>
      <c r="C23" s="264" t="s">
        <v>1583</v>
      </c>
      <c r="D23" s="255" t="s">
        <v>389</v>
      </c>
      <c r="E23" s="256">
        <v>600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58"/>
      <c r="S23" s="258" t="s">
        <v>247</v>
      </c>
      <c r="T23" s="259" t="s">
        <v>248</v>
      </c>
      <c r="U23" s="219">
        <v>0</v>
      </c>
      <c r="V23" s="219">
        <f>ROUND(E23*U23,2)</f>
        <v>0</v>
      </c>
      <c r="W23" s="219"/>
      <c r="X23" s="219" t="s">
        <v>226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227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53">
        <v>15</v>
      </c>
      <c r="B24" s="254" t="s">
        <v>1419</v>
      </c>
      <c r="C24" s="264" t="s">
        <v>1584</v>
      </c>
      <c r="D24" s="255" t="s">
        <v>223</v>
      </c>
      <c r="E24" s="256">
        <v>134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58"/>
      <c r="S24" s="258" t="s">
        <v>247</v>
      </c>
      <c r="T24" s="259" t="s">
        <v>248</v>
      </c>
      <c r="U24" s="219">
        <v>0</v>
      </c>
      <c r="V24" s="219">
        <f>ROUND(E24*U24,2)</f>
        <v>0</v>
      </c>
      <c r="W24" s="219"/>
      <c r="X24" s="219" t="s">
        <v>226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937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53">
        <v>16</v>
      </c>
      <c r="B25" s="254" t="s">
        <v>1421</v>
      </c>
      <c r="C25" s="264" t="s">
        <v>1585</v>
      </c>
      <c r="D25" s="255" t="s">
        <v>223</v>
      </c>
      <c r="E25" s="256">
        <v>95</v>
      </c>
      <c r="F25" s="257"/>
      <c r="G25" s="258">
        <f>ROUND(E25*F25,2)</f>
        <v>0</v>
      </c>
      <c r="H25" s="257"/>
      <c r="I25" s="258">
        <f>ROUND(E25*H25,2)</f>
        <v>0</v>
      </c>
      <c r="J25" s="257"/>
      <c r="K25" s="258">
        <f>ROUND(E25*J25,2)</f>
        <v>0</v>
      </c>
      <c r="L25" s="258">
        <v>21</v>
      </c>
      <c r="M25" s="258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58"/>
      <c r="S25" s="258" t="s">
        <v>247</v>
      </c>
      <c r="T25" s="259" t="s">
        <v>248</v>
      </c>
      <c r="U25" s="219">
        <v>0</v>
      </c>
      <c r="V25" s="219">
        <f>ROUND(E25*U25,2)</f>
        <v>0</v>
      </c>
      <c r="W25" s="219"/>
      <c r="X25" s="219" t="s">
        <v>226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937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53">
        <v>17</v>
      </c>
      <c r="B26" s="254" t="s">
        <v>1586</v>
      </c>
      <c r="C26" s="264" t="s">
        <v>1587</v>
      </c>
      <c r="D26" s="255" t="s">
        <v>1349</v>
      </c>
      <c r="E26" s="256">
        <v>1</v>
      </c>
      <c r="F26" s="257"/>
      <c r="G26" s="258">
        <f>ROUND(E26*F26,2)</f>
        <v>0</v>
      </c>
      <c r="H26" s="257"/>
      <c r="I26" s="258">
        <f>ROUND(E26*H26,2)</f>
        <v>0</v>
      </c>
      <c r="J26" s="257"/>
      <c r="K26" s="258">
        <f>ROUND(E26*J26,2)</f>
        <v>0</v>
      </c>
      <c r="L26" s="258">
        <v>21</v>
      </c>
      <c r="M26" s="258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58"/>
      <c r="S26" s="258" t="s">
        <v>247</v>
      </c>
      <c r="T26" s="259" t="s">
        <v>248</v>
      </c>
      <c r="U26" s="219">
        <v>0</v>
      </c>
      <c r="V26" s="219">
        <f>ROUND(E26*U26,2)</f>
        <v>0</v>
      </c>
      <c r="W26" s="219"/>
      <c r="X26" s="219" t="s">
        <v>226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227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53">
        <v>18</v>
      </c>
      <c r="B27" s="254" t="s">
        <v>1588</v>
      </c>
      <c r="C27" s="264" t="s">
        <v>1589</v>
      </c>
      <c r="D27" s="255" t="s">
        <v>1349</v>
      </c>
      <c r="E27" s="256">
        <v>5</v>
      </c>
      <c r="F27" s="257"/>
      <c r="G27" s="258">
        <f>ROUND(E27*F27,2)</f>
        <v>0</v>
      </c>
      <c r="H27" s="257"/>
      <c r="I27" s="258">
        <f>ROUND(E27*H27,2)</f>
        <v>0</v>
      </c>
      <c r="J27" s="257"/>
      <c r="K27" s="258">
        <f>ROUND(E27*J27,2)</f>
        <v>0</v>
      </c>
      <c r="L27" s="258">
        <v>21</v>
      </c>
      <c r="M27" s="258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58"/>
      <c r="S27" s="258" t="s">
        <v>247</v>
      </c>
      <c r="T27" s="259" t="s">
        <v>248</v>
      </c>
      <c r="U27" s="219">
        <v>0</v>
      </c>
      <c r="V27" s="219">
        <f>ROUND(E27*U27,2)</f>
        <v>0</v>
      </c>
      <c r="W27" s="219"/>
      <c r="X27" s="219" t="s">
        <v>226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227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53">
        <v>19</v>
      </c>
      <c r="B28" s="254" t="s">
        <v>1590</v>
      </c>
      <c r="C28" s="264" t="s">
        <v>1591</v>
      </c>
      <c r="D28" s="255" t="s">
        <v>1349</v>
      </c>
      <c r="E28" s="256">
        <v>4</v>
      </c>
      <c r="F28" s="257"/>
      <c r="G28" s="258">
        <f>ROUND(E28*F28,2)</f>
        <v>0</v>
      </c>
      <c r="H28" s="257"/>
      <c r="I28" s="258">
        <f>ROUND(E28*H28,2)</f>
        <v>0</v>
      </c>
      <c r="J28" s="257"/>
      <c r="K28" s="258">
        <f>ROUND(E28*J28,2)</f>
        <v>0</v>
      </c>
      <c r="L28" s="258">
        <v>21</v>
      </c>
      <c r="M28" s="258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58"/>
      <c r="S28" s="258" t="s">
        <v>247</v>
      </c>
      <c r="T28" s="259" t="s">
        <v>248</v>
      </c>
      <c r="U28" s="219">
        <v>0</v>
      </c>
      <c r="V28" s="219">
        <f>ROUND(E28*U28,2)</f>
        <v>0</v>
      </c>
      <c r="W28" s="219"/>
      <c r="X28" s="219" t="s">
        <v>226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227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53">
        <v>20</v>
      </c>
      <c r="B29" s="254" t="s">
        <v>1592</v>
      </c>
      <c r="C29" s="264" t="s">
        <v>1591</v>
      </c>
      <c r="D29" s="255" t="s">
        <v>1349</v>
      </c>
      <c r="E29" s="256">
        <v>4</v>
      </c>
      <c r="F29" s="257"/>
      <c r="G29" s="258">
        <f>ROUND(E29*F29,2)</f>
        <v>0</v>
      </c>
      <c r="H29" s="257"/>
      <c r="I29" s="258">
        <f>ROUND(E29*H29,2)</f>
        <v>0</v>
      </c>
      <c r="J29" s="257"/>
      <c r="K29" s="258">
        <f>ROUND(E29*J29,2)</f>
        <v>0</v>
      </c>
      <c r="L29" s="258">
        <v>21</v>
      </c>
      <c r="M29" s="258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58"/>
      <c r="S29" s="258" t="s">
        <v>247</v>
      </c>
      <c r="T29" s="259" t="s">
        <v>248</v>
      </c>
      <c r="U29" s="219">
        <v>0</v>
      </c>
      <c r="V29" s="219">
        <f>ROUND(E29*U29,2)</f>
        <v>0</v>
      </c>
      <c r="W29" s="219"/>
      <c r="X29" s="219" t="s">
        <v>226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227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53">
        <v>21</v>
      </c>
      <c r="B30" s="254" t="s">
        <v>1593</v>
      </c>
      <c r="C30" s="264" t="s">
        <v>1594</v>
      </c>
      <c r="D30" s="255" t="s">
        <v>1349</v>
      </c>
      <c r="E30" s="256">
        <v>1</v>
      </c>
      <c r="F30" s="257"/>
      <c r="G30" s="258">
        <f>ROUND(E30*F30,2)</f>
        <v>0</v>
      </c>
      <c r="H30" s="257"/>
      <c r="I30" s="258">
        <f>ROUND(E30*H30,2)</f>
        <v>0</v>
      </c>
      <c r="J30" s="257"/>
      <c r="K30" s="258">
        <f>ROUND(E30*J30,2)</f>
        <v>0</v>
      </c>
      <c r="L30" s="258">
        <v>21</v>
      </c>
      <c r="M30" s="258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58"/>
      <c r="S30" s="258" t="s">
        <v>247</v>
      </c>
      <c r="T30" s="259" t="s">
        <v>248</v>
      </c>
      <c r="U30" s="219">
        <v>0</v>
      </c>
      <c r="V30" s="219">
        <f>ROUND(E30*U30,2)</f>
        <v>0</v>
      </c>
      <c r="W30" s="219"/>
      <c r="X30" s="219" t="s">
        <v>226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227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53">
        <v>22</v>
      </c>
      <c r="B31" s="254" t="s">
        <v>1595</v>
      </c>
      <c r="C31" s="264" t="s">
        <v>1596</v>
      </c>
      <c r="D31" s="255" t="s">
        <v>1349</v>
      </c>
      <c r="E31" s="256">
        <v>2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58"/>
      <c r="S31" s="258" t="s">
        <v>247</v>
      </c>
      <c r="T31" s="259" t="s">
        <v>248</v>
      </c>
      <c r="U31" s="219">
        <v>0</v>
      </c>
      <c r="V31" s="219">
        <f>ROUND(E31*U31,2)</f>
        <v>0</v>
      </c>
      <c r="W31" s="219"/>
      <c r="X31" s="219" t="s">
        <v>226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227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53">
        <v>23</v>
      </c>
      <c r="B32" s="254" t="s">
        <v>1597</v>
      </c>
      <c r="C32" s="264" t="s">
        <v>1598</v>
      </c>
      <c r="D32" s="255" t="s">
        <v>1349</v>
      </c>
      <c r="E32" s="256">
        <v>1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58"/>
      <c r="S32" s="258" t="s">
        <v>247</v>
      </c>
      <c r="T32" s="259" t="s">
        <v>248</v>
      </c>
      <c r="U32" s="219">
        <v>0</v>
      </c>
      <c r="V32" s="219">
        <f>ROUND(E32*U32,2)</f>
        <v>0</v>
      </c>
      <c r="W32" s="219"/>
      <c r="X32" s="219" t="s">
        <v>226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227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53">
        <v>24</v>
      </c>
      <c r="B33" s="254" t="s">
        <v>1599</v>
      </c>
      <c r="C33" s="264" t="s">
        <v>1600</v>
      </c>
      <c r="D33" s="255" t="s">
        <v>1349</v>
      </c>
      <c r="E33" s="256">
        <v>2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58"/>
      <c r="S33" s="258" t="s">
        <v>247</v>
      </c>
      <c r="T33" s="259" t="s">
        <v>248</v>
      </c>
      <c r="U33" s="219">
        <v>0</v>
      </c>
      <c r="V33" s="219">
        <f>ROUND(E33*U33,2)</f>
        <v>0</v>
      </c>
      <c r="W33" s="219"/>
      <c r="X33" s="219" t="s">
        <v>226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227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53">
        <v>25</v>
      </c>
      <c r="B34" s="254" t="s">
        <v>1601</v>
      </c>
      <c r="C34" s="264" t="s">
        <v>1602</v>
      </c>
      <c r="D34" s="255" t="s">
        <v>1349</v>
      </c>
      <c r="E34" s="256">
        <v>1</v>
      </c>
      <c r="F34" s="257"/>
      <c r="G34" s="258">
        <f>ROUND(E34*F34,2)</f>
        <v>0</v>
      </c>
      <c r="H34" s="257"/>
      <c r="I34" s="258">
        <f>ROUND(E34*H34,2)</f>
        <v>0</v>
      </c>
      <c r="J34" s="257"/>
      <c r="K34" s="258">
        <f>ROUND(E34*J34,2)</f>
        <v>0</v>
      </c>
      <c r="L34" s="258">
        <v>21</v>
      </c>
      <c r="M34" s="258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58"/>
      <c r="S34" s="258" t="s">
        <v>247</v>
      </c>
      <c r="T34" s="259" t="s">
        <v>248</v>
      </c>
      <c r="U34" s="219">
        <v>0</v>
      </c>
      <c r="V34" s="219">
        <f>ROUND(E34*U34,2)</f>
        <v>0</v>
      </c>
      <c r="W34" s="219"/>
      <c r="X34" s="219" t="s">
        <v>226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227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53">
        <v>26</v>
      </c>
      <c r="B35" s="254" t="s">
        <v>1603</v>
      </c>
      <c r="C35" s="264" t="s">
        <v>1604</v>
      </c>
      <c r="D35" s="255" t="s">
        <v>1349</v>
      </c>
      <c r="E35" s="256">
        <v>1</v>
      </c>
      <c r="F35" s="257"/>
      <c r="G35" s="258">
        <f>ROUND(E35*F35,2)</f>
        <v>0</v>
      </c>
      <c r="H35" s="257"/>
      <c r="I35" s="258">
        <f>ROUND(E35*H35,2)</f>
        <v>0</v>
      </c>
      <c r="J35" s="257"/>
      <c r="K35" s="258">
        <f>ROUND(E35*J35,2)</f>
        <v>0</v>
      </c>
      <c r="L35" s="258">
        <v>21</v>
      </c>
      <c r="M35" s="258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58"/>
      <c r="S35" s="258" t="s">
        <v>247</v>
      </c>
      <c r="T35" s="259" t="s">
        <v>248</v>
      </c>
      <c r="U35" s="219">
        <v>0</v>
      </c>
      <c r="V35" s="219">
        <f>ROUND(E35*U35,2)</f>
        <v>0</v>
      </c>
      <c r="W35" s="219"/>
      <c r="X35" s="219" t="s">
        <v>226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227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53">
        <v>27</v>
      </c>
      <c r="B36" s="254" t="s">
        <v>1605</v>
      </c>
      <c r="C36" s="264" t="s">
        <v>1606</v>
      </c>
      <c r="D36" s="255" t="s">
        <v>1349</v>
      </c>
      <c r="E36" s="256">
        <v>1</v>
      </c>
      <c r="F36" s="257"/>
      <c r="G36" s="258">
        <f>ROUND(E36*F36,2)</f>
        <v>0</v>
      </c>
      <c r="H36" s="257"/>
      <c r="I36" s="258">
        <f>ROUND(E36*H36,2)</f>
        <v>0</v>
      </c>
      <c r="J36" s="257"/>
      <c r="K36" s="258">
        <f>ROUND(E36*J36,2)</f>
        <v>0</v>
      </c>
      <c r="L36" s="258">
        <v>21</v>
      </c>
      <c r="M36" s="258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58"/>
      <c r="S36" s="258" t="s">
        <v>247</v>
      </c>
      <c r="T36" s="259" t="s">
        <v>248</v>
      </c>
      <c r="U36" s="219">
        <v>0</v>
      </c>
      <c r="V36" s="219">
        <f>ROUND(E36*U36,2)</f>
        <v>0</v>
      </c>
      <c r="W36" s="219"/>
      <c r="X36" s="219" t="s">
        <v>226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227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53">
        <v>28</v>
      </c>
      <c r="B37" s="254" t="s">
        <v>1607</v>
      </c>
      <c r="C37" s="264" t="s">
        <v>1608</v>
      </c>
      <c r="D37" s="255" t="s">
        <v>1349</v>
      </c>
      <c r="E37" s="256">
        <v>1</v>
      </c>
      <c r="F37" s="257"/>
      <c r="G37" s="258">
        <f>ROUND(E37*F37,2)</f>
        <v>0</v>
      </c>
      <c r="H37" s="257"/>
      <c r="I37" s="258">
        <f>ROUND(E37*H37,2)</f>
        <v>0</v>
      </c>
      <c r="J37" s="257"/>
      <c r="K37" s="258">
        <f>ROUND(E37*J37,2)</f>
        <v>0</v>
      </c>
      <c r="L37" s="258">
        <v>21</v>
      </c>
      <c r="M37" s="258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58"/>
      <c r="S37" s="258" t="s">
        <v>247</v>
      </c>
      <c r="T37" s="259" t="s">
        <v>248</v>
      </c>
      <c r="U37" s="219">
        <v>0</v>
      </c>
      <c r="V37" s="219">
        <f>ROUND(E37*U37,2)</f>
        <v>0</v>
      </c>
      <c r="W37" s="219"/>
      <c r="X37" s="219" t="s">
        <v>226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227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53">
        <v>29</v>
      </c>
      <c r="B38" s="254" t="s">
        <v>1609</v>
      </c>
      <c r="C38" s="264" t="s">
        <v>1610</v>
      </c>
      <c r="D38" s="255" t="s">
        <v>1349</v>
      </c>
      <c r="E38" s="256">
        <v>1</v>
      </c>
      <c r="F38" s="257"/>
      <c r="G38" s="258">
        <f>ROUND(E38*F38,2)</f>
        <v>0</v>
      </c>
      <c r="H38" s="257"/>
      <c r="I38" s="258">
        <f>ROUND(E38*H38,2)</f>
        <v>0</v>
      </c>
      <c r="J38" s="257"/>
      <c r="K38" s="258">
        <f>ROUND(E38*J38,2)</f>
        <v>0</v>
      </c>
      <c r="L38" s="258">
        <v>21</v>
      </c>
      <c r="M38" s="258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58"/>
      <c r="S38" s="258" t="s">
        <v>247</v>
      </c>
      <c r="T38" s="259" t="s">
        <v>248</v>
      </c>
      <c r="U38" s="219">
        <v>0</v>
      </c>
      <c r="V38" s="219">
        <f>ROUND(E38*U38,2)</f>
        <v>0</v>
      </c>
      <c r="W38" s="219"/>
      <c r="X38" s="219" t="s">
        <v>226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227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3">
        <v>30</v>
      </c>
      <c r="B39" s="254" t="s">
        <v>1611</v>
      </c>
      <c r="C39" s="264" t="s">
        <v>1612</v>
      </c>
      <c r="D39" s="255" t="s">
        <v>1349</v>
      </c>
      <c r="E39" s="256">
        <v>8</v>
      </c>
      <c r="F39" s="257"/>
      <c r="G39" s="258">
        <f>ROUND(E39*F39,2)</f>
        <v>0</v>
      </c>
      <c r="H39" s="257"/>
      <c r="I39" s="258">
        <f>ROUND(E39*H39,2)</f>
        <v>0</v>
      </c>
      <c r="J39" s="257"/>
      <c r="K39" s="258">
        <f>ROUND(E39*J39,2)</f>
        <v>0</v>
      </c>
      <c r="L39" s="258">
        <v>21</v>
      </c>
      <c r="M39" s="258">
        <f>G39*(1+L39/100)</f>
        <v>0</v>
      </c>
      <c r="N39" s="258">
        <v>0</v>
      </c>
      <c r="O39" s="258">
        <f>ROUND(E39*N39,2)</f>
        <v>0</v>
      </c>
      <c r="P39" s="258">
        <v>0</v>
      </c>
      <c r="Q39" s="258">
        <f>ROUND(E39*P39,2)</f>
        <v>0</v>
      </c>
      <c r="R39" s="258"/>
      <c r="S39" s="258" t="s">
        <v>247</v>
      </c>
      <c r="T39" s="259" t="s">
        <v>248</v>
      </c>
      <c r="U39" s="219">
        <v>0</v>
      </c>
      <c r="V39" s="219">
        <f>ROUND(E39*U39,2)</f>
        <v>0</v>
      </c>
      <c r="W39" s="219"/>
      <c r="X39" s="219" t="s">
        <v>226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227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3">
        <v>31</v>
      </c>
      <c r="B40" s="254" t="s">
        <v>1613</v>
      </c>
      <c r="C40" s="264" t="s">
        <v>1614</v>
      </c>
      <c r="D40" s="255" t="s">
        <v>1349</v>
      </c>
      <c r="E40" s="256">
        <v>1</v>
      </c>
      <c r="F40" s="257"/>
      <c r="G40" s="258">
        <f>ROUND(E40*F40,2)</f>
        <v>0</v>
      </c>
      <c r="H40" s="257"/>
      <c r="I40" s="258">
        <f>ROUND(E40*H40,2)</f>
        <v>0</v>
      </c>
      <c r="J40" s="257"/>
      <c r="K40" s="258">
        <f>ROUND(E40*J40,2)</f>
        <v>0</v>
      </c>
      <c r="L40" s="258">
        <v>21</v>
      </c>
      <c r="M40" s="258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58"/>
      <c r="S40" s="258" t="s">
        <v>247</v>
      </c>
      <c r="T40" s="259" t="s">
        <v>248</v>
      </c>
      <c r="U40" s="219">
        <v>0</v>
      </c>
      <c r="V40" s="219">
        <f>ROUND(E40*U40,2)</f>
        <v>0</v>
      </c>
      <c r="W40" s="219"/>
      <c r="X40" s="219" t="s">
        <v>226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227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3">
        <v>32</v>
      </c>
      <c r="B41" s="254" t="s">
        <v>1615</v>
      </c>
      <c r="C41" s="264" t="s">
        <v>1616</v>
      </c>
      <c r="D41" s="255" t="s">
        <v>1349</v>
      </c>
      <c r="E41" s="256">
        <v>1</v>
      </c>
      <c r="F41" s="257"/>
      <c r="G41" s="258">
        <f>ROUND(E41*F41,2)</f>
        <v>0</v>
      </c>
      <c r="H41" s="257"/>
      <c r="I41" s="258">
        <f>ROUND(E41*H41,2)</f>
        <v>0</v>
      </c>
      <c r="J41" s="257"/>
      <c r="K41" s="258">
        <f>ROUND(E41*J41,2)</f>
        <v>0</v>
      </c>
      <c r="L41" s="258">
        <v>21</v>
      </c>
      <c r="M41" s="258">
        <f>G41*(1+L41/100)</f>
        <v>0</v>
      </c>
      <c r="N41" s="258">
        <v>0</v>
      </c>
      <c r="O41" s="258">
        <f>ROUND(E41*N41,2)</f>
        <v>0</v>
      </c>
      <c r="P41" s="258">
        <v>0</v>
      </c>
      <c r="Q41" s="258">
        <f>ROUND(E41*P41,2)</f>
        <v>0</v>
      </c>
      <c r="R41" s="258"/>
      <c r="S41" s="258" t="s">
        <v>247</v>
      </c>
      <c r="T41" s="259" t="s">
        <v>248</v>
      </c>
      <c r="U41" s="219">
        <v>0</v>
      </c>
      <c r="V41" s="219">
        <f>ROUND(E41*U41,2)</f>
        <v>0</v>
      </c>
      <c r="W41" s="219"/>
      <c r="X41" s="219" t="s">
        <v>226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227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3">
        <v>33</v>
      </c>
      <c r="B42" s="254" t="s">
        <v>1617</v>
      </c>
      <c r="C42" s="264" t="s">
        <v>1618</v>
      </c>
      <c r="D42" s="255" t="s">
        <v>1349</v>
      </c>
      <c r="E42" s="256">
        <v>1</v>
      </c>
      <c r="F42" s="257"/>
      <c r="G42" s="258">
        <f>ROUND(E42*F42,2)</f>
        <v>0</v>
      </c>
      <c r="H42" s="257"/>
      <c r="I42" s="258">
        <f>ROUND(E42*H42,2)</f>
        <v>0</v>
      </c>
      <c r="J42" s="257"/>
      <c r="K42" s="258">
        <f>ROUND(E42*J42,2)</f>
        <v>0</v>
      </c>
      <c r="L42" s="258">
        <v>21</v>
      </c>
      <c r="M42" s="258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58"/>
      <c r="S42" s="258" t="s">
        <v>247</v>
      </c>
      <c r="T42" s="259" t="s">
        <v>248</v>
      </c>
      <c r="U42" s="219">
        <v>0</v>
      </c>
      <c r="V42" s="219">
        <f>ROUND(E42*U42,2)</f>
        <v>0</v>
      </c>
      <c r="W42" s="219"/>
      <c r="X42" s="219" t="s">
        <v>226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227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3">
        <v>34</v>
      </c>
      <c r="B43" s="254" t="s">
        <v>1619</v>
      </c>
      <c r="C43" s="264" t="s">
        <v>1618</v>
      </c>
      <c r="D43" s="255" t="s">
        <v>1349</v>
      </c>
      <c r="E43" s="256">
        <v>1</v>
      </c>
      <c r="F43" s="257"/>
      <c r="G43" s="258">
        <f>ROUND(E43*F43,2)</f>
        <v>0</v>
      </c>
      <c r="H43" s="257"/>
      <c r="I43" s="258">
        <f>ROUND(E43*H43,2)</f>
        <v>0</v>
      </c>
      <c r="J43" s="257"/>
      <c r="K43" s="258">
        <f>ROUND(E43*J43,2)</f>
        <v>0</v>
      </c>
      <c r="L43" s="258">
        <v>21</v>
      </c>
      <c r="M43" s="258">
        <f>G43*(1+L43/100)</f>
        <v>0</v>
      </c>
      <c r="N43" s="258">
        <v>0</v>
      </c>
      <c r="O43" s="258">
        <f>ROUND(E43*N43,2)</f>
        <v>0</v>
      </c>
      <c r="P43" s="258">
        <v>0</v>
      </c>
      <c r="Q43" s="258">
        <f>ROUND(E43*P43,2)</f>
        <v>0</v>
      </c>
      <c r="R43" s="258"/>
      <c r="S43" s="258" t="s">
        <v>247</v>
      </c>
      <c r="T43" s="259" t="s">
        <v>248</v>
      </c>
      <c r="U43" s="219">
        <v>0</v>
      </c>
      <c r="V43" s="219">
        <f>ROUND(E43*U43,2)</f>
        <v>0</v>
      </c>
      <c r="W43" s="219"/>
      <c r="X43" s="219" t="s">
        <v>226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227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3">
        <v>35</v>
      </c>
      <c r="B44" s="254" t="s">
        <v>1620</v>
      </c>
      <c r="C44" s="264" t="s">
        <v>1618</v>
      </c>
      <c r="D44" s="255" t="s">
        <v>1349</v>
      </c>
      <c r="E44" s="256">
        <v>1</v>
      </c>
      <c r="F44" s="257"/>
      <c r="G44" s="258">
        <f>ROUND(E44*F44,2)</f>
        <v>0</v>
      </c>
      <c r="H44" s="257"/>
      <c r="I44" s="258">
        <f>ROUND(E44*H44,2)</f>
        <v>0</v>
      </c>
      <c r="J44" s="257"/>
      <c r="K44" s="258">
        <f>ROUND(E44*J44,2)</f>
        <v>0</v>
      </c>
      <c r="L44" s="258">
        <v>21</v>
      </c>
      <c r="M44" s="258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58"/>
      <c r="S44" s="258" t="s">
        <v>247</v>
      </c>
      <c r="T44" s="259" t="s">
        <v>248</v>
      </c>
      <c r="U44" s="219">
        <v>0</v>
      </c>
      <c r="V44" s="219">
        <f>ROUND(E44*U44,2)</f>
        <v>0</v>
      </c>
      <c r="W44" s="219"/>
      <c r="X44" s="219" t="s">
        <v>226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227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3">
        <v>36</v>
      </c>
      <c r="B45" s="254" t="s">
        <v>1621</v>
      </c>
      <c r="C45" s="264" t="s">
        <v>1622</v>
      </c>
      <c r="D45" s="255" t="s">
        <v>1349</v>
      </c>
      <c r="E45" s="256">
        <v>1</v>
      </c>
      <c r="F45" s="257"/>
      <c r="G45" s="258">
        <f>ROUND(E45*F45,2)</f>
        <v>0</v>
      </c>
      <c r="H45" s="257"/>
      <c r="I45" s="258">
        <f>ROUND(E45*H45,2)</f>
        <v>0</v>
      </c>
      <c r="J45" s="257"/>
      <c r="K45" s="258">
        <f>ROUND(E45*J45,2)</f>
        <v>0</v>
      </c>
      <c r="L45" s="258">
        <v>21</v>
      </c>
      <c r="M45" s="258">
        <f>G45*(1+L45/100)</f>
        <v>0</v>
      </c>
      <c r="N45" s="258">
        <v>0</v>
      </c>
      <c r="O45" s="258">
        <f>ROUND(E45*N45,2)</f>
        <v>0</v>
      </c>
      <c r="P45" s="258">
        <v>0</v>
      </c>
      <c r="Q45" s="258">
        <f>ROUND(E45*P45,2)</f>
        <v>0</v>
      </c>
      <c r="R45" s="258"/>
      <c r="S45" s="258" t="s">
        <v>247</v>
      </c>
      <c r="T45" s="259" t="s">
        <v>248</v>
      </c>
      <c r="U45" s="219">
        <v>0</v>
      </c>
      <c r="V45" s="219">
        <f>ROUND(E45*U45,2)</f>
        <v>0</v>
      </c>
      <c r="W45" s="219"/>
      <c r="X45" s="219" t="s">
        <v>226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227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3">
        <v>37</v>
      </c>
      <c r="B46" s="254" t="s">
        <v>1623</v>
      </c>
      <c r="C46" s="264" t="s">
        <v>1624</v>
      </c>
      <c r="D46" s="255" t="s">
        <v>1349</v>
      </c>
      <c r="E46" s="256">
        <v>1</v>
      </c>
      <c r="F46" s="257"/>
      <c r="G46" s="258">
        <f>ROUND(E46*F46,2)</f>
        <v>0</v>
      </c>
      <c r="H46" s="257"/>
      <c r="I46" s="258">
        <f>ROUND(E46*H46,2)</f>
        <v>0</v>
      </c>
      <c r="J46" s="257"/>
      <c r="K46" s="258">
        <f>ROUND(E46*J46,2)</f>
        <v>0</v>
      </c>
      <c r="L46" s="258">
        <v>21</v>
      </c>
      <c r="M46" s="258">
        <f>G46*(1+L46/100)</f>
        <v>0</v>
      </c>
      <c r="N46" s="258">
        <v>0</v>
      </c>
      <c r="O46" s="258">
        <f>ROUND(E46*N46,2)</f>
        <v>0</v>
      </c>
      <c r="P46" s="258">
        <v>0</v>
      </c>
      <c r="Q46" s="258">
        <f>ROUND(E46*P46,2)</f>
        <v>0</v>
      </c>
      <c r="R46" s="258"/>
      <c r="S46" s="258" t="s">
        <v>247</v>
      </c>
      <c r="T46" s="259" t="s">
        <v>248</v>
      </c>
      <c r="U46" s="219">
        <v>0</v>
      </c>
      <c r="V46" s="219">
        <f>ROUND(E46*U46,2)</f>
        <v>0</v>
      </c>
      <c r="W46" s="219"/>
      <c r="X46" s="219" t="s">
        <v>226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227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3">
        <v>38</v>
      </c>
      <c r="B47" s="254" t="s">
        <v>1625</v>
      </c>
      <c r="C47" s="264" t="s">
        <v>1624</v>
      </c>
      <c r="D47" s="255" t="s">
        <v>1349</v>
      </c>
      <c r="E47" s="256">
        <v>1</v>
      </c>
      <c r="F47" s="257"/>
      <c r="G47" s="258">
        <f>ROUND(E47*F47,2)</f>
        <v>0</v>
      </c>
      <c r="H47" s="257"/>
      <c r="I47" s="258">
        <f>ROUND(E47*H47,2)</f>
        <v>0</v>
      </c>
      <c r="J47" s="257"/>
      <c r="K47" s="258">
        <f>ROUND(E47*J47,2)</f>
        <v>0</v>
      </c>
      <c r="L47" s="258">
        <v>21</v>
      </c>
      <c r="M47" s="258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58"/>
      <c r="S47" s="258" t="s">
        <v>247</v>
      </c>
      <c r="T47" s="259" t="s">
        <v>248</v>
      </c>
      <c r="U47" s="219">
        <v>0</v>
      </c>
      <c r="V47" s="219">
        <f>ROUND(E47*U47,2)</f>
        <v>0</v>
      </c>
      <c r="W47" s="219"/>
      <c r="X47" s="219" t="s">
        <v>226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227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3">
        <v>39</v>
      </c>
      <c r="B48" s="254" t="s">
        <v>1626</v>
      </c>
      <c r="C48" s="264" t="s">
        <v>1624</v>
      </c>
      <c r="D48" s="255" t="s">
        <v>1349</v>
      </c>
      <c r="E48" s="256">
        <v>1</v>
      </c>
      <c r="F48" s="257"/>
      <c r="G48" s="258">
        <f>ROUND(E48*F48,2)</f>
        <v>0</v>
      </c>
      <c r="H48" s="257"/>
      <c r="I48" s="258">
        <f>ROUND(E48*H48,2)</f>
        <v>0</v>
      </c>
      <c r="J48" s="257"/>
      <c r="K48" s="258">
        <f>ROUND(E48*J48,2)</f>
        <v>0</v>
      </c>
      <c r="L48" s="258">
        <v>21</v>
      </c>
      <c r="M48" s="258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58"/>
      <c r="S48" s="258" t="s">
        <v>247</v>
      </c>
      <c r="T48" s="259" t="s">
        <v>248</v>
      </c>
      <c r="U48" s="219">
        <v>0</v>
      </c>
      <c r="V48" s="219">
        <f>ROUND(E48*U48,2)</f>
        <v>0</v>
      </c>
      <c r="W48" s="219"/>
      <c r="X48" s="219" t="s">
        <v>226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227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3">
        <v>40</v>
      </c>
      <c r="B49" s="254" t="s">
        <v>1627</v>
      </c>
      <c r="C49" s="264" t="s">
        <v>1624</v>
      </c>
      <c r="D49" s="255" t="s">
        <v>1349</v>
      </c>
      <c r="E49" s="256">
        <v>1</v>
      </c>
      <c r="F49" s="257"/>
      <c r="G49" s="258">
        <f>ROUND(E49*F49,2)</f>
        <v>0</v>
      </c>
      <c r="H49" s="257"/>
      <c r="I49" s="258">
        <f>ROUND(E49*H49,2)</f>
        <v>0</v>
      </c>
      <c r="J49" s="257"/>
      <c r="K49" s="258">
        <f>ROUND(E49*J49,2)</f>
        <v>0</v>
      </c>
      <c r="L49" s="258">
        <v>21</v>
      </c>
      <c r="M49" s="258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58"/>
      <c r="S49" s="258" t="s">
        <v>247</v>
      </c>
      <c r="T49" s="259" t="s">
        <v>248</v>
      </c>
      <c r="U49" s="219">
        <v>0</v>
      </c>
      <c r="V49" s="219">
        <f>ROUND(E49*U49,2)</f>
        <v>0</v>
      </c>
      <c r="W49" s="219"/>
      <c r="X49" s="219" t="s">
        <v>226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227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3">
        <v>41</v>
      </c>
      <c r="B50" s="254" t="s">
        <v>1628</v>
      </c>
      <c r="C50" s="264" t="s">
        <v>1629</v>
      </c>
      <c r="D50" s="255" t="s">
        <v>1349</v>
      </c>
      <c r="E50" s="256">
        <v>1</v>
      </c>
      <c r="F50" s="257"/>
      <c r="G50" s="258">
        <f>ROUND(E50*F50,2)</f>
        <v>0</v>
      </c>
      <c r="H50" s="257"/>
      <c r="I50" s="258">
        <f>ROUND(E50*H50,2)</f>
        <v>0</v>
      </c>
      <c r="J50" s="257"/>
      <c r="K50" s="258">
        <f>ROUND(E50*J50,2)</f>
        <v>0</v>
      </c>
      <c r="L50" s="258">
        <v>21</v>
      </c>
      <c r="M50" s="258">
        <f>G50*(1+L50/100)</f>
        <v>0</v>
      </c>
      <c r="N50" s="258">
        <v>0</v>
      </c>
      <c r="O50" s="258">
        <f>ROUND(E50*N50,2)</f>
        <v>0</v>
      </c>
      <c r="P50" s="258">
        <v>0</v>
      </c>
      <c r="Q50" s="258">
        <f>ROUND(E50*P50,2)</f>
        <v>0</v>
      </c>
      <c r="R50" s="258"/>
      <c r="S50" s="258" t="s">
        <v>247</v>
      </c>
      <c r="T50" s="259" t="s">
        <v>248</v>
      </c>
      <c r="U50" s="219">
        <v>0</v>
      </c>
      <c r="V50" s="219">
        <f>ROUND(E50*U50,2)</f>
        <v>0</v>
      </c>
      <c r="W50" s="219"/>
      <c r="X50" s="219" t="s">
        <v>226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227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3">
        <v>42</v>
      </c>
      <c r="B51" s="254" t="s">
        <v>1630</v>
      </c>
      <c r="C51" s="264" t="s">
        <v>1631</v>
      </c>
      <c r="D51" s="255" t="s">
        <v>1349</v>
      </c>
      <c r="E51" s="256">
        <v>1</v>
      </c>
      <c r="F51" s="257"/>
      <c r="G51" s="258">
        <f>ROUND(E51*F51,2)</f>
        <v>0</v>
      </c>
      <c r="H51" s="257"/>
      <c r="I51" s="258">
        <f>ROUND(E51*H51,2)</f>
        <v>0</v>
      </c>
      <c r="J51" s="257"/>
      <c r="K51" s="258">
        <f>ROUND(E51*J51,2)</f>
        <v>0</v>
      </c>
      <c r="L51" s="258">
        <v>21</v>
      </c>
      <c r="M51" s="258">
        <f>G51*(1+L51/100)</f>
        <v>0</v>
      </c>
      <c r="N51" s="258">
        <v>0</v>
      </c>
      <c r="O51" s="258">
        <f>ROUND(E51*N51,2)</f>
        <v>0</v>
      </c>
      <c r="P51" s="258">
        <v>0</v>
      </c>
      <c r="Q51" s="258">
        <f>ROUND(E51*P51,2)</f>
        <v>0</v>
      </c>
      <c r="R51" s="258"/>
      <c r="S51" s="258" t="s">
        <v>247</v>
      </c>
      <c r="T51" s="259" t="s">
        <v>248</v>
      </c>
      <c r="U51" s="219">
        <v>0</v>
      </c>
      <c r="V51" s="219">
        <f>ROUND(E51*U51,2)</f>
        <v>0</v>
      </c>
      <c r="W51" s="219"/>
      <c r="X51" s="219" t="s">
        <v>226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227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3">
        <v>43</v>
      </c>
      <c r="B52" s="254" t="s">
        <v>1632</v>
      </c>
      <c r="C52" s="264" t="s">
        <v>1631</v>
      </c>
      <c r="D52" s="255" t="s">
        <v>1349</v>
      </c>
      <c r="E52" s="256">
        <v>1</v>
      </c>
      <c r="F52" s="257"/>
      <c r="G52" s="258">
        <f>ROUND(E52*F52,2)</f>
        <v>0</v>
      </c>
      <c r="H52" s="257"/>
      <c r="I52" s="258">
        <f>ROUND(E52*H52,2)</f>
        <v>0</v>
      </c>
      <c r="J52" s="257"/>
      <c r="K52" s="258">
        <f>ROUND(E52*J52,2)</f>
        <v>0</v>
      </c>
      <c r="L52" s="258">
        <v>21</v>
      </c>
      <c r="M52" s="258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58"/>
      <c r="S52" s="258" t="s">
        <v>247</v>
      </c>
      <c r="T52" s="259" t="s">
        <v>248</v>
      </c>
      <c r="U52" s="219">
        <v>0</v>
      </c>
      <c r="V52" s="219">
        <f>ROUND(E52*U52,2)</f>
        <v>0</v>
      </c>
      <c r="W52" s="219"/>
      <c r="X52" s="219" t="s">
        <v>226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227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53">
        <v>44</v>
      </c>
      <c r="B53" s="254" t="s">
        <v>1633</v>
      </c>
      <c r="C53" s="264" t="s">
        <v>1634</v>
      </c>
      <c r="D53" s="255" t="s">
        <v>1349</v>
      </c>
      <c r="E53" s="256">
        <v>1</v>
      </c>
      <c r="F53" s="257"/>
      <c r="G53" s="258">
        <f>ROUND(E53*F53,2)</f>
        <v>0</v>
      </c>
      <c r="H53" s="257"/>
      <c r="I53" s="258">
        <f>ROUND(E53*H53,2)</f>
        <v>0</v>
      </c>
      <c r="J53" s="257"/>
      <c r="K53" s="258">
        <f>ROUND(E53*J53,2)</f>
        <v>0</v>
      </c>
      <c r="L53" s="258">
        <v>21</v>
      </c>
      <c r="M53" s="258">
        <f>G53*(1+L53/100)</f>
        <v>0</v>
      </c>
      <c r="N53" s="258">
        <v>0</v>
      </c>
      <c r="O53" s="258">
        <f>ROUND(E53*N53,2)</f>
        <v>0</v>
      </c>
      <c r="P53" s="258">
        <v>0</v>
      </c>
      <c r="Q53" s="258">
        <f>ROUND(E53*P53,2)</f>
        <v>0</v>
      </c>
      <c r="R53" s="258"/>
      <c r="S53" s="258" t="s">
        <v>247</v>
      </c>
      <c r="T53" s="259" t="s">
        <v>248</v>
      </c>
      <c r="U53" s="219">
        <v>0</v>
      </c>
      <c r="V53" s="219">
        <f>ROUND(E53*U53,2)</f>
        <v>0</v>
      </c>
      <c r="W53" s="219"/>
      <c r="X53" s="219" t="s">
        <v>226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227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53">
        <v>45</v>
      </c>
      <c r="B54" s="254" t="s">
        <v>1635</v>
      </c>
      <c r="C54" s="264" t="s">
        <v>1636</v>
      </c>
      <c r="D54" s="255" t="s">
        <v>1349</v>
      </c>
      <c r="E54" s="256">
        <v>1</v>
      </c>
      <c r="F54" s="257"/>
      <c r="G54" s="258">
        <f>ROUND(E54*F54,2)</f>
        <v>0</v>
      </c>
      <c r="H54" s="257"/>
      <c r="I54" s="258">
        <f>ROUND(E54*H54,2)</f>
        <v>0</v>
      </c>
      <c r="J54" s="257"/>
      <c r="K54" s="258">
        <f>ROUND(E54*J54,2)</f>
        <v>0</v>
      </c>
      <c r="L54" s="258">
        <v>21</v>
      </c>
      <c r="M54" s="258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58"/>
      <c r="S54" s="258" t="s">
        <v>247</v>
      </c>
      <c r="T54" s="259" t="s">
        <v>248</v>
      </c>
      <c r="U54" s="219">
        <v>0</v>
      </c>
      <c r="V54" s="219">
        <f>ROUND(E54*U54,2)</f>
        <v>0</v>
      </c>
      <c r="W54" s="219"/>
      <c r="X54" s="219" t="s">
        <v>226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227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53">
        <v>46</v>
      </c>
      <c r="B55" s="254" t="s">
        <v>1337</v>
      </c>
      <c r="C55" s="264" t="s">
        <v>1637</v>
      </c>
      <c r="D55" s="255" t="s">
        <v>1254</v>
      </c>
      <c r="E55" s="256">
        <v>1</v>
      </c>
      <c r="F55" s="257"/>
      <c r="G55" s="258">
        <f>ROUND(E55*F55,2)</f>
        <v>0</v>
      </c>
      <c r="H55" s="257"/>
      <c r="I55" s="258">
        <f>ROUND(E55*H55,2)</f>
        <v>0</v>
      </c>
      <c r="J55" s="257"/>
      <c r="K55" s="258">
        <f>ROUND(E55*J55,2)</f>
        <v>0</v>
      </c>
      <c r="L55" s="258">
        <v>21</v>
      </c>
      <c r="M55" s="258">
        <f>G55*(1+L55/100)</f>
        <v>0</v>
      </c>
      <c r="N55" s="258">
        <v>0</v>
      </c>
      <c r="O55" s="258">
        <f>ROUND(E55*N55,2)</f>
        <v>0</v>
      </c>
      <c r="P55" s="258">
        <v>0</v>
      </c>
      <c r="Q55" s="258">
        <f>ROUND(E55*P55,2)</f>
        <v>0</v>
      </c>
      <c r="R55" s="258"/>
      <c r="S55" s="258" t="s">
        <v>247</v>
      </c>
      <c r="T55" s="259" t="s">
        <v>248</v>
      </c>
      <c r="U55" s="219">
        <v>0</v>
      </c>
      <c r="V55" s="219">
        <f>ROUND(E55*U55,2)</f>
        <v>0</v>
      </c>
      <c r="W55" s="219"/>
      <c r="X55" s="219" t="s">
        <v>226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937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53">
        <v>47</v>
      </c>
      <c r="B56" s="254" t="s">
        <v>1638</v>
      </c>
      <c r="C56" s="264" t="s">
        <v>1639</v>
      </c>
      <c r="D56" s="255" t="s">
        <v>1349</v>
      </c>
      <c r="E56" s="256">
        <v>1</v>
      </c>
      <c r="F56" s="257"/>
      <c r="G56" s="258">
        <f>ROUND(E56*F56,2)</f>
        <v>0</v>
      </c>
      <c r="H56" s="257"/>
      <c r="I56" s="258">
        <f>ROUND(E56*H56,2)</f>
        <v>0</v>
      </c>
      <c r="J56" s="257"/>
      <c r="K56" s="258">
        <f>ROUND(E56*J56,2)</f>
        <v>0</v>
      </c>
      <c r="L56" s="258">
        <v>21</v>
      </c>
      <c r="M56" s="258">
        <f>G56*(1+L56/100)</f>
        <v>0</v>
      </c>
      <c r="N56" s="258">
        <v>0</v>
      </c>
      <c r="O56" s="258">
        <f>ROUND(E56*N56,2)</f>
        <v>0</v>
      </c>
      <c r="P56" s="258">
        <v>0</v>
      </c>
      <c r="Q56" s="258">
        <f>ROUND(E56*P56,2)</f>
        <v>0</v>
      </c>
      <c r="R56" s="258"/>
      <c r="S56" s="258" t="s">
        <v>247</v>
      </c>
      <c r="T56" s="259" t="s">
        <v>248</v>
      </c>
      <c r="U56" s="219">
        <v>0</v>
      </c>
      <c r="V56" s="219">
        <f>ROUND(E56*U56,2)</f>
        <v>0</v>
      </c>
      <c r="W56" s="219"/>
      <c r="X56" s="219" t="s">
        <v>226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227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33.75" outlineLevel="1" x14ac:dyDescent="0.2">
      <c r="A57" s="229">
        <v>48</v>
      </c>
      <c r="B57" s="230" t="s">
        <v>1640</v>
      </c>
      <c r="C57" s="241" t="s">
        <v>1641</v>
      </c>
      <c r="D57" s="231" t="s">
        <v>1349</v>
      </c>
      <c r="E57" s="232">
        <v>1</v>
      </c>
      <c r="F57" s="233"/>
      <c r="G57" s="234">
        <f>ROUND(E57*F57,2)</f>
        <v>0</v>
      </c>
      <c r="H57" s="233"/>
      <c r="I57" s="234">
        <f>ROUND(E57*H57,2)</f>
        <v>0</v>
      </c>
      <c r="J57" s="233"/>
      <c r="K57" s="234">
        <f>ROUND(E57*J57,2)</f>
        <v>0</v>
      </c>
      <c r="L57" s="234">
        <v>21</v>
      </c>
      <c r="M57" s="234">
        <f>G57*(1+L57/100)</f>
        <v>0</v>
      </c>
      <c r="N57" s="234">
        <v>0</v>
      </c>
      <c r="O57" s="234">
        <f>ROUND(E57*N57,2)</f>
        <v>0</v>
      </c>
      <c r="P57" s="234">
        <v>0</v>
      </c>
      <c r="Q57" s="234">
        <f>ROUND(E57*P57,2)</f>
        <v>0</v>
      </c>
      <c r="R57" s="234"/>
      <c r="S57" s="234" t="s">
        <v>247</v>
      </c>
      <c r="T57" s="235" t="s">
        <v>248</v>
      </c>
      <c r="U57" s="219">
        <v>0</v>
      </c>
      <c r="V57" s="219">
        <f>ROUND(E57*U57,2)</f>
        <v>0</v>
      </c>
      <c r="W57" s="219"/>
      <c r="X57" s="219" t="s">
        <v>226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227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44" t="s">
        <v>1764</v>
      </c>
      <c r="D58" s="238"/>
      <c r="E58" s="238"/>
      <c r="F58" s="238"/>
      <c r="G58" s="238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266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7"/>
      <c r="B59" s="218"/>
      <c r="C59" s="260" t="s">
        <v>1642</v>
      </c>
      <c r="D59" s="252"/>
      <c r="E59" s="252"/>
      <c r="F59" s="252"/>
      <c r="G59" s="252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266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60" t="s">
        <v>1643</v>
      </c>
      <c r="D60" s="252"/>
      <c r="E60" s="252"/>
      <c r="F60" s="252"/>
      <c r="G60" s="252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266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17"/>
      <c r="B61" s="218"/>
      <c r="C61" s="260" t="s">
        <v>1644</v>
      </c>
      <c r="D61" s="252"/>
      <c r="E61" s="252"/>
      <c r="F61" s="252"/>
      <c r="G61" s="252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266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60" t="s">
        <v>1645</v>
      </c>
      <c r="D62" s="252"/>
      <c r="E62" s="252"/>
      <c r="F62" s="252"/>
      <c r="G62" s="252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266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17"/>
      <c r="B63" s="218"/>
      <c r="C63" s="260" t="s">
        <v>1646</v>
      </c>
      <c r="D63" s="252"/>
      <c r="E63" s="252"/>
      <c r="F63" s="252"/>
      <c r="G63" s="252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266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">
      <c r="A64" s="223" t="s">
        <v>219</v>
      </c>
      <c r="B64" s="224" t="s">
        <v>101</v>
      </c>
      <c r="C64" s="240" t="s">
        <v>105</v>
      </c>
      <c r="D64" s="225"/>
      <c r="E64" s="226"/>
      <c r="F64" s="227"/>
      <c r="G64" s="227">
        <f>SUMIF(AG65:AG100,"&lt;&gt;NOR",G65:G100)</f>
        <v>0</v>
      </c>
      <c r="H64" s="227"/>
      <c r="I64" s="227">
        <f>SUM(I65:I100)</f>
        <v>0</v>
      </c>
      <c r="J64" s="227"/>
      <c r="K64" s="227">
        <f>SUM(K65:K100)</f>
        <v>0</v>
      </c>
      <c r="L64" s="227"/>
      <c r="M64" s="227">
        <f>SUM(M65:M100)</f>
        <v>0</v>
      </c>
      <c r="N64" s="227"/>
      <c r="O64" s="227">
        <f>SUM(O65:O100)</f>
        <v>0</v>
      </c>
      <c r="P64" s="227"/>
      <c r="Q64" s="227">
        <f>SUM(Q65:Q100)</f>
        <v>0</v>
      </c>
      <c r="R64" s="227"/>
      <c r="S64" s="227"/>
      <c r="T64" s="228"/>
      <c r="U64" s="222"/>
      <c r="V64" s="222">
        <f>SUM(V65:V100)</f>
        <v>0</v>
      </c>
      <c r="W64" s="222"/>
      <c r="X64" s="222"/>
      <c r="AG64" t="s">
        <v>220</v>
      </c>
    </row>
    <row r="65" spans="1:60" ht="33.75" outlineLevel="1" x14ac:dyDescent="0.2">
      <c r="A65" s="253">
        <v>49</v>
      </c>
      <c r="B65" s="254" t="s">
        <v>1647</v>
      </c>
      <c r="C65" s="264" t="s">
        <v>1648</v>
      </c>
      <c r="D65" s="255" t="s">
        <v>1349</v>
      </c>
      <c r="E65" s="256">
        <v>1</v>
      </c>
      <c r="F65" s="257"/>
      <c r="G65" s="258">
        <f>ROUND(E65*F65,2)</f>
        <v>0</v>
      </c>
      <c r="H65" s="257"/>
      <c r="I65" s="258">
        <f>ROUND(E65*H65,2)</f>
        <v>0</v>
      </c>
      <c r="J65" s="257"/>
      <c r="K65" s="258">
        <f>ROUND(E65*J65,2)</f>
        <v>0</v>
      </c>
      <c r="L65" s="258">
        <v>21</v>
      </c>
      <c r="M65" s="258">
        <f>G65*(1+L65/100)</f>
        <v>0</v>
      </c>
      <c r="N65" s="258">
        <v>0</v>
      </c>
      <c r="O65" s="258">
        <f>ROUND(E65*N65,2)</f>
        <v>0</v>
      </c>
      <c r="P65" s="258">
        <v>0</v>
      </c>
      <c r="Q65" s="258">
        <f>ROUND(E65*P65,2)</f>
        <v>0</v>
      </c>
      <c r="R65" s="258"/>
      <c r="S65" s="258" t="s">
        <v>247</v>
      </c>
      <c r="T65" s="259" t="s">
        <v>248</v>
      </c>
      <c r="U65" s="219">
        <v>0</v>
      </c>
      <c r="V65" s="219">
        <f>ROUND(E65*U65,2)</f>
        <v>0</v>
      </c>
      <c r="W65" s="219"/>
      <c r="X65" s="219" t="s">
        <v>226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227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33.75" outlineLevel="1" x14ac:dyDescent="0.2">
      <c r="A66" s="229">
        <v>50</v>
      </c>
      <c r="B66" s="230" t="s">
        <v>1649</v>
      </c>
      <c r="C66" s="241" t="s">
        <v>1650</v>
      </c>
      <c r="D66" s="231" t="s">
        <v>1349</v>
      </c>
      <c r="E66" s="232">
        <v>1</v>
      </c>
      <c r="F66" s="233"/>
      <c r="G66" s="234">
        <f>ROUND(E66*F66,2)</f>
        <v>0</v>
      </c>
      <c r="H66" s="233"/>
      <c r="I66" s="234">
        <f>ROUND(E66*H66,2)</f>
        <v>0</v>
      </c>
      <c r="J66" s="233"/>
      <c r="K66" s="234">
        <f>ROUND(E66*J66,2)</f>
        <v>0</v>
      </c>
      <c r="L66" s="234">
        <v>21</v>
      </c>
      <c r="M66" s="234">
        <f>G66*(1+L66/100)</f>
        <v>0</v>
      </c>
      <c r="N66" s="234">
        <v>0</v>
      </c>
      <c r="O66" s="234">
        <f>ROUND(E66*N66,2)</f>
        <v>0</v>
      </c>
      <c r="P66" s="234">
        <v>0</v>
      </c>
      <c r="Q66" s="234">
        <f>ROUND(E66*P66,2)</f>
        <v>0</v>
      </c>
      <c r="R66" s="234"/>
      <c r="S66" s="234" t="s">
        <v>247</v>
      </c>
      <c r="T66" s="235" t="s">
        <v>248</v>
      </c>
      <c r="U66" s="219">
        <v>0</v>
      </c>
      <c r="V66" s="219">
        <f>ROUND(E66*U66,2)</f>
        <v>0</v>
      </c>
      <c r="W66" s="219"/>
      <c r="X66" s="219" t="s">
        <v>226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937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7"/>
      <c r="B67" s="218"/>
      <c r="C67" s="244" t="s">
        <v>1651</v>
      </c>
      <c r="D67" s="238"/>
      <c r="E67" s="238"/>
      <c r="F67" s="238"/>
      <c r="G67" s="238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266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17"/>
      <c r="B68" s="218"/>
      <c r="C68" s="260" t="s">
        <v>1652</v>
      </c>
      <c r="D68" s="252"/>
      <c r="E68" s="252"/>
      <c r="F68" s="252"/>
      <c r="G68" s="252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266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60" t="s">
        <v>1653</v>
      </c>
      <c r="D69" s="252"/>
      <c r="E69" s="252"/>
      <c r="F69" s="252"/>
      <c r="G69" s="252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17"/>
      <c r="B70" s="218"/>
      <c r="C70" s="260" t="s">
        <v>1654</v>
      </c>
      <c r="D70" s="252"/>
      <c r="E70" s="252"/>
      <c r="F70" s="252"/>
      <c r="G70" s="252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266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7"/>
      <c r="B71" s="218"/>
      <c r="C71" s="260" t="s">
        <v>1655</v>
      </c>
      <c r="D71" s="252"/>
      <c r="E71" s="252"/>
      <c r="F71" s="252"/>
      <c r="G71" s="252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266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7"/>
      <c r="B72" s="218"/>
      <c r="C72" s="260" t="s">
        <v>1656</v>
      </c>
      <c r="D72" s="252"/>
      <c r="E72" s="252"/>
      <c r="F72" s="252"/>
      <c r="G72" s="252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266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17"/>
      <c r="B73" s="218"/>
      <c r="C73" s="260" t="s">
        <v>1657</v>
      </c>
      <c r="D73" s="252"/>
      <c r="E73" s="252"/>
      <c r="F73" s="252"/>
      <c r="G73" s="252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266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60" t="s">
        <v>1658</v>
      </c>
      <c r="D74" s="252"/>
      <c r="E74" s="252"/>
      <c r="F74" s="252"/>
      <c r="G74" s="252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266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60" t="s">
        <v>1765</v>
      </c>
      <c r="D75" s="252"/>
      <c r="E75" s="252"/>
      <c r="F75" s="252"/>
      <c r="G75" s="252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266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60" t="s">
        <v>1659</v>
      </c>
      <c r="D76" s="252"/>
      <c r="E76" s="252"/>
      <c r="F76" s="252"/>
      <c r="G76" s="252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266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17"/>
      <c r="B77" s="218"/>
      <c r="C77" s="260" t="s">
        <v>1660</v>
      </c>
      <c r="D77" s="252"/>
      <c r="E77" s="252"/>
      <c r="F77" s="252"/>
      <c r="G77" s="252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266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17"/>
      <c r="B78" s="218"/>
      <c r="C78" s="260" t="s">
        <v>1661</v>
      </c>
      <c r="D78" s="252"/>
      <c r="E78" s="252"/>
      <c r="F78" s="252"/>
      <c r="G78" s="252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266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7"/>
      <c r="B79" s="218"/>
      <c r="C79" s="260" t="s">
        <v>1662</v>
      </c>
      <c r="D79" s="252"/>
      <c r="E79" s="252"/>
      <c r="F79" s="252"/>
      <c r="G79" s="252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266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60" t="s">
        <v>1663</v>
      </c>
      <c r="D80" s="252"/>
      <c r="E80" s="252"/>
      <c r="F80" s="252"/>
      <c r="G80" s="252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266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17"/>
      <c r="B81" s="218"/>
      <c r="C81" s="260" t="s">
        <v>1664</v>
      </c>
      <c r="D81" s="252"/>
      <c r="E81" s="252"/>
      <c r="F81" s="252"/>
      <c r="G81" s="252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266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17"/>
      <c r="B82" s="218"/>
      <c r="C82" s="260" t="s">
        <v>1766</v>
      </c>
      <c r="D82" s="252"/>
      <c r="E82" s="252"/>
      <c r="F82" s="252"/>
      <c r="G82" s="252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266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17"/>
      <c r="B83" s="218"/>
      <c r="C83" s="260" t="s">
        <v>1665</v>
      </c>
      <c r="D83" s="252"/>
      <c r="E83" s="252"/>
      <c r="F83" s="252"/>
      <c r="G83" s="252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266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7"/>
      <c r="B84" s="218"/>
      <c r="C84" s="260" t="s">
        <v>1666</v>
      </c>
      <c r="D84" s="252"/>
      <c r="E84" s="252"/>
      <c r="F84" s="252"/>
      <c r="G84" s="252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266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7"/>
      <c r="B85" s="218"/>
      <c r="C85" s="260" t="s">
        <v>1667</v>
      </c>
      <c r="D85" s="252"/>
      <c r="E85" s="252"/>
      <c r="F85" s="252"/>
      <c r="G85" s="252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266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60" t="s">
        <v>1668</v>
      </c>
      <c r="D86" s="252"/>
      <c r="E86" s="252"/>
      <c r="F86" s="252"/>
      <c r="G86" s="252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266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53">
        <v>51</v>
      </c>
      <c r="B87" s="254" t="s">
        <v>1669</v>
      </c>
      <c r="C87" s="264" t="s">
        <v>1581</v>
      </c>
      <c r="D87" s="255" t="s">
        <v>223</v>
      </c>
      <c r="E87" s="256">
        <v>25</v>
      </c>
      <c r="F87" s="257"/>
      <c r="G87" s="258">
        <f>ROUND(E87*F87,2)</f>
        <v>0</v>
      </c>
      <c r="H87" s="257"/>
      <c r="I87" s="258">
        <f>ROUND(E87*H87,2)</f>
        <v>0</v>
      </c>
      <c r="J87" s="257"/>
      <c r="K87" s="258">
        <f>ROUND(E87*J87,2)</f>
        <v>0</v>
      </c>
      <c r="L87" s="258">
        <v>21</v>
      </c>
      <c r="M87" s="258">
        <f>G87*(1+L87/100)</f>
        <v>0</v>
      </c>
      <c r="N87" s="258">
        <v>0</v>
      </c>
      <c r="O87" s="258">
        <f>ROUND(E87*N87,2)</f>
        <v>0</v>
      </c>
      <c r="P87" s="258">
        <v>0</v>
      </c>
      <c r="Q87" s="258">
        <f>ROUND(E87*P87,2)</f>
        <v>0</v>
      </c>
      <c r="R87" s="258"/>
      <c r="S87" s="258" t="s">
        <v>247</v>
      </c>
      <c r="T87" s="259" t="s">
        <v>248</v>
      </c>
      <c r="U87" s="219">
        <v>0</v>
      </c>
      <c r="V87" s="219">
        <f>ROUND(E87*U87,2)</f>
        <v>0</v>
      </c>
      <c r="W87" s="219"/>
      <c r="X87" s="219" t="s">
        <v>226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227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53">
        <v>52</v>
      </c>
      <c r="B88" s="254" t="s">
        <v>1670</v>
      </c>
      <c r="C88" s="264" t="s">
        <v>1583</v>
      </c>
      <c r="D88" s="255" t="s">
        <v>389</v>
      </c>
      <c r="E88" s="256">
        <v>150</v>
      </c>
      <c r="F88" s="257"/>
      <c r="G88" s="258">
        <f>ROUND(E88*F88,2)</f>
        <v>0</v>
      </c>
      <c r="H88" s="257"/>
      <c r="I88" s="258">
        <f>ROUND(E88*H88,2)</f>
        <v>0</v>
      </c>
      <c r="J88" s="257"/>
      <c r="K88" s="258">
        <f>ROUND(E88*J88,2)</f>
        <v>0</v>
      </c>
      <c r="L88" s="258">
        <v>21</v>
      </c>
      <c r="M88" s="258">
        <f>G88*(1+L88/100)</f>
        <v>0</v>
      </c>
      <c r="N88" s="258">
        <v>0</v>
      </c>
      <c r="O88" s="258">
        <f>ROUND(E88*N88,2)</f>
        <v>0</v>
      </c>
      <c r="P88" s="258">
        <v>0</v>
      </c>
      <c r="Q88" s="258">
        <f>ROUND(E88*P88,2)</f>
        <v>0</v>
      </c>
      <c r="R88" s="258"/>
      <c r="S88" s="258" t="s">
        <v>247</v>
      </c>
      <c r="T88" s="259" t="s">
        <v>248</v>
      </c>
      <c r="U88" s="219">
        <v>0</v>
      </c>
      <c r="V88" s="219">
        <f>ROUND(E88*U88,2)</f>
        <v>0</v>
      </c>
      <c r="W88" s="219"/>
      <c r="X88" s="219" t="s">
        <v>226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227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53">
        <v>53</v>
      </c>
      <c r="B89" s="254" t="s">
        <v>1455</v>
      </c>
      <c r="C89" s="264" t="s">
        <v>1671</v>
      </c>
      <c r="D89" s="255" t="s">
        <v>223</v>
      </c>
      <c r="E89" s="256">
        <v>5</v>
      </c>
      <c r="F89" s="257"/>
      <c r="G89" s="258">
        <f>ROUND(E89*F89,2)</f>
        <v>0</v>
      </c>
      <c r="H89" s="257"/>
      <c r="I89" s="258">
        <f>ROUND(E89*H89,2)</f>
        <v>0</v>
      </c>
      <c r="J89" s="257"/>
      <c r="K89" s="258">
        <f>ROUND(E89*J89,2)</f>
        <v>0</v>
      </c>
      <c r="L89" s="258">
        <v>21</v>
      </c>
      <c r="M89" s="258">
        <f>G89*(1+L89/100)</f>
        <v>0</v>
      </c>
      <c r="N89" s="258">
        <v>0</v>
      </c>
      <c r="O89" s="258">
        <f>ROUND(E89*N89,2)</f>
        <v>0</v>
      </c>
      <c r="P89" s="258">
        <v>0</v>
      </c>
      <c r="Q89" s="258">
        <f>ROUND(E89*P89,2)</f>
        <v>0</v>
      </c>
      <c r="R89" s="258"/>
      <c r="S89" s="258" t="s">
        <v>247</v>
      </c>
      <c r="T89" s="259" t="s">
        <v>248</v>
      </c>
      <c r="U89" s="219">
        <v>0</v>
      </c>
      <c r="V89" s="219">
        <f>ROUND(E89*U89,2)</f>
        <v>0</v>
      </c>
      <c r="W89" s="219"/>
      <c r="X89" s="219" t="s">
        <v>226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937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53">
        <v>54</v>
      </c>
      <c r="B90" s="254" t="s">
        <v>1453</v>
      </c>
      <c r="C90" s="264" t="s">
        <v>1672</v>
      </c>
      <c r="D90" s="255" t="s">
        <v>223</v>
      </c>
      <c r="E90" s="256">
        <v>7</v>
      </c>
      <c r="F90" s="257"/>
      <c r="G90" s="258">
        <f>ROUND(E90*F90,2)</f>
        <v>0</v>
      </c>
      <c r="H90" s="257"/>
      <c r="I90" s="258">
        <f>ROUND(E90*H90,2)</f>
        <v>0</v>
      </c>
      <c r="J90" s="257"/>
      <c r="K90" s="258">
        <f>ROUND(E90*J90,2)</f>
        <v>0</v>
      </c>
      <c r="L90" s="258">
        <v>21</v>
      </c>
      <c r="M90" s="258">
        <f>G90*(1+L90/100)</f>
        <v>0</v>
      </c>
      <c r="N90" s="258">
        <v>0</v>
      </c>
      <c r="O90" s="258">
        <f>ROUND(E90*N90,2)</f>
        <v>0</v>
      </c>
      <c r="P90" s="258">
        <v>0</v>
      </c>
      <c r="Q90" s="258">
        <f>ROUND(E90*P90,2)</f>
        <v>0</v>
      </c>
      <c r="R90" s="258"/>
      <c r="S90" s="258" t="s">
        <v>247</v>
      </c>
      <c r="T90" s="259" t="s">
        <v>248</v>
      </c>
      <c r="U90" s="219">
        <v>0</v>
      </c>
      <c r="V90" s="219">
        <f>ROUND(E90*U90,2)</f>
        <v>0</v>
      </c>
      <c r="W90" s="219"/>
      <c r="X90" s="219" t="s">
        <v>226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937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53">
        <v>55</v>
      </c>
      <c r="B91" s="254" t="s">
        <v>1673</v>
      </c>
      <c r="C91" s="264" t="s">
        <v>1674</v>
      </c>
      <c r="D91" s="255" t="s">
        <v>1349</v>
      </c>
      <c r="E91" s="256">
        <v>2</v>
      </c>
      <c r="F91" s="257"/>
      <c r="G91" s="258">
        <f>ROUND(E91*F91,2)</f>
        <v>0</v>
      </c>
      <c r="H91" s="257"/>
      <c r="I91" s="258">
        <f>ROUND(E91*H91,2)</f>
        <v>0</v>
      </c>
      <c r="J91" s="257"/>
      <c r="K91" s="258">
        <f>ROUND(E91*J91,2)</f>
        <v>0</v>
      </c>
      <c r="L91" s="258">
        <v>21</v>
      </c>
      <c r="M91" s="258">
        <f>G91*(1+L91/100)</f>
        <v>0</v>
      </c>
      <c r="N91" s="258">
        <v>0</v>
      </c>
      <c r="O91" s="258">
        <f>ROUND(E91*N91,2)</f>
        <v>0</v>
      </c>
      <c r="P91" s="258">
        <v>0</v>
      </c>
      <c r="Q91" s="258">
        <f>ROUND(E91*P91,2)</f>
        <v>0</v>
      </c>
      <c r="R91" s="258"/>
      <c r="S91" s="258" t="s">
        <v>247</v>
      </c>
      <c r="T91" s="259" t="s">
        <v>248</v>
      </c>
      <c r="U91" s="219">
        <v>0</v>
      </c>
      <c r="V91" s="219">
        <f>ROUND(E91*U91,2)</f>
        <v>0</v>
      </c>
      <c r="W91" s="219"/>
      <c r="X91" s="219" t="s">
        <v>226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227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33.75" outlineLevel="1" x14ac:dyDescent="0.2">
      <c r="A92" s="229">
        <v>56</v>
      </c>
      <c r="B92" s="230" t="s">
        <v>1675</v>
      </c>
      <c r="C92" s="241" t="s">
        <v>1676</v>
      </c>
      <c r="D92" s="231" t="s">
        <v>1349</v>
      </c>
      <c r="E92" s="232">
        <v>1</v>
      </c>
      <c r="F92" s="233"/>
      <c r="G92" s="234">
        <f>ROUND(E92*F92,2)</f>
        <v>0</v>
      </c>
      <c r="H92" s="233"/>
      <c r="I92" s="234">
        <f>ROUND(E92*H92,2)</f>
        <v>0</v>
      </c>
      <c r="J92" s="233"/>
      <c r="K92" s="234">
        <f>ROUND(E92*J92,2)</f>
        <v>0</v>
      </c>
      <c r="L92" s="234">
        <v>21</v>
      </c>
      <c r="M92" s="234">
        <f>G92*(1+L92/100)</f>
        <v>0</v>
      </c>
      <c r="N92" s="234">
        <v>0</v>
      </c>
      <c r="O92" s="234">
        <f>ROUND(E92*N92,2)</f>
        <v>0</v>
      </c>
      <c r="P92" s="234">
        <v>0</v>
      </c>
      <c r="Q92" s="234">
        <f>ROUND(E92*P92,2)</f>
        <v>0</v>
      </c>
      <c r="R92" s="234"/>
      <c r="S92" s="234" t="s">
        <v>247</v>
      </c>
      <c r="T92" s="235" t="s">
        <v>248</v>
      </c>
      <c r="U92" s="219">
        <v>0</v>
      </c>
      <c r="V92" s="219">
        <f>ROUND(E92*U92,2)</f>
        <v>0</v>
      </c>
      <c r="W92" s="219"/>
      <c r="X92" s="219" t="s">
        <v>226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227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17"/>
      <c r="B93" s="218"/>
      <c r="C93" s="244" t="s">
        <v>1677</v>
      </c>
      <c r="D93" s="238"/>
      <c r="E93" s="238"/>
      <c r="F93" s="238"/>
      <c r="G93" s="238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266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7"/>
      <c r="B94" s="218"/>
      <c r="C94" s="260" t="s">
        <v>1678</v>
      </c>
      <c r="D94" s="252"/>
      <c r="E94" s="252"/>
      <c r="F94" s="252"/>
      <c r="G94" s="252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266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53">
        <v>57</v>
      </c>
      <c r="B95" s="254" t="s">
        <v>1679</v>
      </c>
      <c r="C95" s="264" t="s">
        <v>1680</v>
      </c>
      <c r="D95" s="255" t="s">
        <v>1254</v>
      </c>
      <c r="E95" s="256">
        <v>1</v>
      </c>
      <c r="F95" s="257"/>
      <c r="G95" s="258">
        <f>ROUND(E95*F95,2)</f>
        <v>0</v>
      </c>
      <c r="H95" s="257"/>
      <c r="I95" s="258">
        <f>ROUND(E95*H95,2)</f>
        <v>0</v>
      </c>
      <c r="J95" s="257"/>
      <c r="K95" s="258">
        <f>ROUND(E95*J95,2)</f>
        <v>0</v>
      </c>
      <c r="L95" s="258">
        <v>21</v>
      </c>
      <c r="M95" s="258">
        <f>G95*(1+L95/100)</f>
        <v>0</v>
      </c>
      <c r="N95" s="258">
        <v>0</v>
      </c>
      <c r="O95" s="258">
        <f>ROUND(E95*N95,2)</f>
        <v>0</v>
      </c>
      <c r="P95" s="258">
        <v>0</v>
      </c>
      <c r="Q95" s="258">
        <f>ROUND(E95*P95,2)</f>
        <v>0</v>
      </c>
      <c r="R95" s="258"/>
      <c r="S95" s="258" t="s">
        <v>247</v>
      </c>
      <c r="T95" s="259" t="s">
        <v>248</v>
      </c>
      <c r="U95" s="219">
        <v>0</v>
      </c>
      <c r="V95" s="219">
        <f>ROUND(E95*U95,2)</f>
        <v>0</v>
      </c>
      <c r="W95" s="219"/>
      <c r="X95" s="219" t="s">
        <v>226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227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53">
        <v>58</v>
      </c>
      <c r="B96" s="254" t="s">
        <v>1681</v>
      </c>
      <c r="C96" s="264" t="s">
        <v>1682</v>
      </c>
      <c r="D96" s="255" t="s">
        <v>1349</v>
      </c>
      <c r="E96" s="256">
        <v>1</v>
      </c>
      <c r="F96" s="257"/>
      <c r="G96" s="258">
        <f>ROUND(E96*F96,2)</f>
        <v>0</v>
      </c>
      <c r="H96" s="257"/>
      <c r="I96" s="258">
        <f>ROUND(E96*H96,2)</f>
        <v>0</v>
      </c>
      <c r="J96" s="257"/>
      <c r="K96" s="258">
        <f>ROUND(E96*J96,2)</f>
        <v>0</v>
      </c>
      <c r="L96" s="258">
        <v>21</v>
      </c>
      <c r="M96" s="258">
        <f>G96*(1+L96/100)</f>
        <v>0</v>
      </c>
      <c r="N96" s="258">
        <v>0</v>
      </c>
      <c r="O96" s="258">
        <f>ROUND(E96*N96,2)</f>
        <v>0</v>
      </c>
      <c r="P96" s="258">
        <v>0</v>
      </c>
      <c r="Q96" s="258">
        <f>ROUND(E96*P96,2)</f>
        <v>0</v>
      </c>
      <c r="R96" s="258"/>
      <c r="S96" s="258" t="s">
        <v>247</v>
      </c>
      <c r="T96" s="259" t="s">
        <v>248</v>
      </c>
      <c r="U96" s="219">
        <v>0</v>
      </c>
      <c r="V96" s="219">
        <f>ROUND(E96*U96,2)</f>
        <v>0</v>
      </c>
      <c r="W96" s="219"/>
      <c r="X96" s="219" t="s">
        <v>226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227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53">
        <v>59</v>
      </c>
      <c r="B97" s="254" t="s">
        <v>1683</v>
      </c>
      <c r="C97" s="264" t="s">
        <v>1684</v>
      </c>
      <c r="D97" s="255" t="s">
        <v>223</v>
      </c>
      <c r="E97" s="256">
        <v>4</v>
      </c>
      <c r="F97" s="257"/>
      <c r="G97" s="258">
        <f>ROUND(E97*F97,2)</f>
        <v>0</v>
      </c>
      <c r="H97" s="257"/>
      <c r="I97" s="258">
        <f>ROUND(E97*H97,2)</f>
        <v>0</v>
      </c>
      <c r="J97" s="257"/>
      <c r="K97" s="258">
        <f>ROUND(E97*J97,2)</f>
        <v>0</v>
      </c>
      <c r="L97" s="258">
        <v>21</v>
      </c>
      <c r="M97" s="258">
        <f>G97*(1+L97/100)</f>
        <v>0</v>
      </c>
      <c r="N97" s="258">
        <v>0</v>
      </c>
      <c r="O97" s="258">
        <f>ROUND(E97*N97,2)</f>
        <v>0</v>
      </c>
      <c r="P97" s="258">
        <v>0</v>
      </c>
      <c r="Q97" s="258">
        <f>ROUND(E97*P97,2)</f>
        <v>0</v>
      </c>
      <c r="R97" s="258"/>
      <c r="S97" s="258" t="s">
        <v>247</v>
      </c>
      <c r="T97" s="259" t="s">
        <v>248</v>
      </c>
      <c r="U97" s="219">
        <v>0</v>
      </c>
      <c r="V97" s="219">
        <f>ROUND(E97*U97,2)</f>
        <v>0</v>
      </c>
      <c r="W97" s="219"/>
      <c r="X97" s="219" t="s">
        <v>226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227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53">
        <v>60</v>
      </c>
      <c r="B98" s="254" t="s">
        <v>1685</v>
      </c>
      <c r="C98" s="264" t="s">
        <v>1686</v>
      </c>
      <c r="D98" s="255" t="s">
        <v>223</v>
      </c>
      <c r="E98" s="256">
        <v>10</v>
      </c>
      <c r="F98" s="257"/>
      <c r="G98" s="258">
        <f>ROUND(E98*F98,2)</f>
        <v>0</v>
      </c>
      <c r="H98" s="257"/>
      <c r="I98" s="258">
        <f>ROUND(E98*H98,2)</f>
        <v>0</v>
      </c>
      <c r="J98" s="257"/>
      <c r="K98" s="258">
        <f>ROUND(E98*J98,2)</f>
        <v>0</v>
      </c>
      <c r="L98" s="258">
        <v>21</v>
      </c>
      <c r="M98" s="258">
        <f>G98*(1+L98/100)</f>
        <v>0</v>
      </c>
      <c r="N98" s="258">
        <v>0</v>
      </c>
      <c r="O98" s="258">
        <f>ROUND(E98*N98,2)</f>
        <v>0</v>
      </c>
      <c r="P98" s="258">
        <v>0</v>
      </c>
      <c r="Q98" s="258">
        <f>ROUND(E98*P98,2)</f>
        <v>0</v>
      </c>
      <c r="R98" s="258"/>
      <c r="S98" s="258" t="s">
        <v>247</v>
      </c>
      <c r="T98" s="259" t="s">
        <v>248</v>
      </c>
      <c r="U98" s="219">
        <v>0</v>
      </c>
      <c r="V98" s="219">
        <f>ROUND(E98*U98,2)</f>
        <v>0</v>
      </c>
      <c r="W98" s="219"/>
      <c r="X98" s="219" t="s">
        <v>226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227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33.75" outlineLevel="1" x14ac:dyDescent="0.2">
      <c r="A99" s="253">
        <v>61</v>
      </c>
      <c r="B99" s="254" t="s">
        <v>1687</v>
      </c>
      <c r="C99" s="264" t="s">
        <v>1688</v>
      </c>
      <c r="D99" s="255" t="s">
        <v>1349</v>
      </c>
      <c r="E99" s="256">
        <v>2</v>
      </c>
      <c r="F99" s="257"/>
      <c r="G99" s="258">
        <f>ROUND(E99*F99,2)</f>
        <v>0</v>
      </c>
      <c r="H99" s="257"/>
      <c r="I99" s="258">
        <f>ROUND(E99*H99,2)</f>
        <v>0</v>
      </c>
      <c r="J99" s="257"/>
      <c r="K99" s="258">
        <f>ROUND(E99*J99,2)</f>
        <v>0</v>
      </c>
      <c r="L99" s="258">
        <v>21</v>
      </c>
      <c r="M99" s="258">
        <f>G99*(1+L99/100)</f>
        <v>0</v>
      </c>
      <c r="N99" s="258">
        <v>0</v>
      </c>
      <c r="O99" s="258">
        <f>ROUND(E99*N99,2)</f>
        <v>0</v>
      </c>
      <c r="P99" s="258">
        <v>0</v>
      </c>
      <c r="Q99" s="258">
        <f>ROUND(E99*P99,2)</f>
        <v>0</v>
      </c>
      <c r="R99" s="258"/>
      <c r="S99" s="258" t="s">
        <v>247</v>
      </c>
      <c r="T99" s="259" t="s">
        <v>248</v>
      </c>
      <c r="U99" s="219">
        <v>0</v>
      </c>
      <c r="V99" s="219">
        <f>ROUND(E99*U99,2)</f>
        <v>0</v>
      </c>
      <c r="W99" s="219"/>
      <c r="X99" s="219" t="s">
        <v>226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227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53">
        <v>62</v>
      </c>
      <c r="B100" s="254" t="s">
        <v>1689</v>
      </c>
      <c r="C100" s="264" t="s">
        <v>1690</v>
      </c>
      <c r="D100" s="255" t="s">
        <v>1254</v>
      </c>
      <c r="E100" s="256">
        <v>1</v>
      </c>
      <c r="F100" s="257"/>
      <c r="G100" s="258">
        <f>ROUND(E100*F100,2)</f>
        <v>0</v>
      </c>
      <c r="H100" s="257"/>
      <c r="I100" s="258">
        <f>ROUND(E100*H100,2)</f>
        <v>0</v>
      </c>
      <c r="J100" s="257"/>
      <c r="K100" s="258">
        <f>ROUND(E100*J100,2)</f>
        <v>0</v>
      </c>
      <c r="L100" s="258">
        <v>21</v>
      </c>
      <c r="M100" s="258">
        <f>G100*(1+L100/100)</f>
        <v>0</v>
      </c>
      <c r="N100" s="258">
        <v>0</v>
      </c>
      <c r="O100" s="258">
        <f>ROUND(E100*N100,2)</f>
        <v>0</v>
      </c>
      <c r="P100" s="258">
        <v>0</v>
      </c>
      <c r="Q100" s="258">
        <f>ROUND(E100*P100,2)</f>
        <v>0</v>
      </c>
      <c r="R100" s="258"/>
      <c r="S100" s="258" t="s">
        <v>247</v>
      </c>
      <c r="T100" s="259" t="s">
        <v>248</v>
      </c>
      <c r="U100" s="219">
        <v>0</v>
      </c>
      <c r="V100" s="219">
        <f>ROUND(E100*U100,2)</f>
        <v>0</v>
      </c>
      <c r="W100" s="219"/>
      <c r="X100" s="219" t="s">
        <v>226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937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23" t="s">
        <v>219</v>
      </c>
      <c r="B101" s="224" t="s">
        <v>106</v>
      </c>
      <c r="C101" s="240" t="s">
        <v>109</v>
      </c>
      <c r="D101" s="225"/>
      <c r="E101" s="226"/>
      <c r="F101" s="227"/>
      <c r="G101" s="227">
        <f>SUMIF(AG102:AG117,"&lt;&gt;NOR",G102:G117)</f>
        <v>0</v>
      </c>
      <c r="H101" s="227"/>
      <c r="I101" s="227">
        <f>SUM(I102:I117)</f>
        <v>0</v>
      </c>
      <c r="J101" s="227"/>
      <c r="K101" s="227">
        <f>SUM(K102:K117)</f>
        <v>0</v>
      </c>
      <c r="L101" s="227"/>
      <c r="M101" s="227">
        <f>SUM(M102:M117)</f>
        <v>0</v>
      </c>
      <c r="N101" s="227"/>
      <c r="O101" s="227">
        <f>SUM(O102:O117)</f>
        <v>0</v>
      </c>
      <c r="P101" s="227"/>
      <c r="Q101" s="227">
        <f>SUM(Q102:Q117)</f>
        <v>0</v>
      </c>
      <c r="R101" s="227"/>
      <c r="S101" s="227"/>
      <c r="T101" s="228"/>
      <c r="U101" s="222"/>
      <c r="V101" s="222">
        <f>SUM(V102:V117)</f>
        <v>0</v>
      </c>
      <c r="W101" s="222"/>
      <c r="X101" s="222"/>
      <c r="AG101" t="s">
        <v>220</v>
      </c>
    </row>
    <row r="102" spans="1:60" outlineLevel="1" x14ac:dyDescent="0.2">
      <c r="A102" s="253">
        <v>63</v>
      </c>
      <c r="B102" s="254" t="s">
        <v>1476</v>
      </c>
      <c r="C102" s="264" t="s">
        <v>1691</v>
      </c>
      <c r="D102" s="255" t="s">
        <v>1565</v>
      </c>
      <c r="E102" s="256">
        <v>6</v>
      </c>
      <c r="F102" s="257"/>
      <c r="G102" s="258">
        <f>ROUND(E102*F102,2)</f>
        <v>0</v>
      </c>
      <c r="H102" s="257"/>
      <c r="I102" s="258">
        <f>ROUND(E102*H102,2)</f>
        <v>0</v>
      </c>
      <c r="J102" s="257"/>
      <c r="K102" s="258">
        <f>ROUND(E102*J102,2)</f>
        <v>0</v>
      </c>
      <c r="L102" s="258">
        <v>21</v>
      </c>
      <c r="M102" s="258">
        <f>G102*(1+L102/100)</f>
        <v>0</v>
      </c>
      <c r="N102" s="258">
        <v>0</v>
      </c>
      <c r="O102" s="258">
        <f>ROUND(E102*N102,2)</f>
        <v>0</v>
      </c>
      <c r="P102" s="258">
        <v>0</v>
      </c>
      <c r="Q102" s="258">
        <f>ROUND(E102*P102,2)</f>
        <v>0</v>
      </c>
      <c r="R102" s="258"/>
      <c r="S102" s="258" t="s">
        <v>247</v>
      </c>
      <c r="T102" s="259" t="s">
        <v>248</v>
      </c>
      <c r="U102" s="219">
        <v>0</v>
      </c>
      <c r="V102" s="219">
        <f>ROUND(E102*U102,2)</f>
        <v>0</v>
      </c>
      <c r="W102" s="219"/>
      <c r="X102" s="219" t="s">
        <v>226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937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53">
        <v>64</v>
      </c>
      <c r="B103" s="254" t="s">
        <v>1479</v>
      </c>
      <c r="C103" s="264" t="s">
        <v>1692</v>
      </c>
      <c r="D103" s="255" t="s">
        <v>1565</v>
      </c>
      <c r="E103" s="256">
        <v>3</v>
      </c>
      <c r="F103" s="257"/>
      <c r="G103" s="258">
        <f>ROUND(E103*F103,2)</f>
        <v>0</v>
      </c>
      <c r="H103" s="257"/>
      <c r="I103" s="258">
        <f>ROUND(E103*H103,2)</f>
        <v>0</v>
      </c>
      <c r="J103" s="257"/>
      <c r="K103" s="258">
        <f>ROUND(E103*J103,2)</f>
        <v>0</v>
      </c>
      <c r="L103" s="258">
        <v>21</v>
      </c>
      <c r="M103" s="258">
        <f>G103*(1+L103/100)</f>
        <v>0</v>
      </c>
      <c r="N103" s="258">
        <v>0</v>
      </c>
      <c r="O103" s="258">
        <f>ROUND(E103*N103,2)</f>
        <v>0</v>
      </c>
      <c r="P103" s="258">
        <v>0</v>
      </c>
      <c r="Q103" s="258">
        <f>ROUND(E103*P103,2)</f>
        <v>0</v>
      </c>
      <c r="R103" s="258"/>
      <c r="S103" s="258" t="s">
        <v>247</v>
      </c>
      <c r="T103" s="259" t="s">
        <v>248</v>
      </c>
      <c r="U103" s="219">
        <v>0</v>
      </c>
      <c r="V103" s="219">
        <f>ROUND(E103*U103,2)</f>
        <v>0</v>
      </c>
      <c r="W103" s="219"/>
      <c r="X103" s="219" t="s">
        <v>226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937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53">
        <v>65</v>
      </c>
      <c r="B104" s="254" t="s">
        <v>1482</v>
      </c>
      <c r="C104" s="264" t="s">
        <v>1693</v>
      </c>
      <c r="D104" s="255" t="s">
        <v>1565</v>
      </c>
      <c r="E104" s="256">
        <v>1</v>
      </c>
      <c r="F104" s="257"/>
      <c r="G104" s="258">
        <f>ROUND(E104*F104,2)</f>
        <v>0</v>
      </c>
      <c r="H104" s="257"/>
      <c r="I104" s="258">
        <f>ROUND(E104*H104,2)</f>
        <v>0</v>
      </c>
      <c r="J104" s="257"/>
      <c r="K104" s="258">
        <f>ROUND(E104*J104,2)</f>
        <v>0</v>
      </c>
      <c r="L104" s="258">
        <v>21</v>
      </c>
      <c r="M104" s="258">
        <f>G104*(1+L104/100)</f>
        <v>0</v>
      </c>
      <c r="N104" s="258">
        <v>0</v>
      </c>
      <c r="O104" s="258">
        <f>ROUND(E104*N104,2)</f>
        <v>0</v>
      </c>
      <c r="P104" s="258">
        <v>0</v>
      </c>
      <c r="Q104" s="258">
        <f>ROUND(E104*P104,2)</f>
        <v>0</v>
      </c>
      <c r="R104" s="258"/>
      <c r="S104" s="258" t="s">
        <v>247</v>
      </c>
      <c r="T104" s="259" t="s">
        <v>248</v>
      </c>
      <c r="U104" s="219">
        <v>0</v>
      </c>
      <c r="V104" s="219">
        <f>ROUND(E104*U104,2)</f>
        <v>0</v>
      </c>
      <c r="W104" s="219"/>
      <c r="X104" s="219" t="s">
        <v>226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937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53">
        <v>66</v>
      </c>
      <c r="B105" s="254" t="s">
        <v>1484</v>
      </c>
      <c r="C105" s="264" t="s">
        <v>1694</v>
      </c>
      <c r="D105" s="255" t="s">
        <v>1565</v>
      </c>
      <c r="E105" s="256">
        <v>9</v>
      </c>
      <c r="F105" s="257"/>
      <c r="G105" s="258">
        <f>ROUND(E105*F105,2)</f>
        <v>0</v>
      </c>
      <c r="H105" s="257"/>
      <c r="I105" s="258">
        <f>ROUND(E105*H105,2)</f>
        <v>0</v>
      </c>
      <c r="J105" s="257"/>
      <c r="K105" s="258">
        <f>ROUND(E105*J105,2)</f>
        <v>0</v>
      </c>
      <c r="L105" s="258">
        <v>21</v>
      </c>
      <c r="M105" s="258">
        <f>G105*(1+L105/100)</f>
        <v>0</v>
      </c>
      <c r="N105" s="258">
        <v>0</v>
      </c>
      <c r="O105" s="258">
        <f>ROUND(E105*N105,2)</f>
        <v>0</v>
      </c>
      <c r="P105" s="258">
        <v>0</v>
      </c>
      <c r="Q105" s="258">
        <f>ROUND(E105*P105,2)</f>
        <v>0</v>
      </c>
      <c r="R105" s="258"/>
      <c r="S105" s="258" t="s">
        <v>247</v>
      </c>
      <c r="T105" s="259" t="s">
        <v>248</v>
      </c>
      <c r="U105" s="219">
        <v>0</v>
      </c>
      <c r="V105" s="219">
        <f>ROUND(E105*U105,2)</f>
        <v>0</v>
      </c>
      <c r="W105" s="219"/>
      <c r="X105" s="219" t="s">
        <v>226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937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53">
        <v>67</v>
      </c>
      <c r="B106" s="254" t="s">
        <v>1486</v>
      </c>
      <c r="C106" s="264" t="s">
        <v>1695</v>
      </c>
      <c r="D106" s="255" t="s">
        <v>1565</v>
      </c>
      <c r="E106" s="256">
        <v>12</v>
      </c>
      <c r="F106" s="257"/>
      <c r="G106" s="258">
        <f>ROUND(E106*F106,2)</f>
        <v>0</v>
      </c>
      <c r="H106" s="257"/>
      <c r="I106" s="258">
        <f>ROUND(E106*H106,2)</f>
        <v>0</v>
      </c>
      <c r="J106" s="257"/>
      <c r="K106" s="258">
        <f>ROUND(E106*J106,2)</f>
        <v>0</v>
      </c>
      <c r="L106" s="258">
        <v>21</v>
      </c>
      <c r="M106" s="258">
        <f>G106*(1+L106/100)</f>
        <v>0</v>
      </c>
      <c r="N106" s="258">
        <v>0</v>
      </c>
      <c r="O106" s="258">
        <f>ROUND(E106*N106,2)</f>
        <v>0</v>
      </c>
      <c r="P106" s="258">
        <v>0</v>
      </c>
      <c r="Q106" s="258">
        <f>ROUND(E106*P106,2)</f>
        <v>0</v>
      </c>
      <c r="R106" s="258"/>
      <c r="S106" s="258" t="s">
        <v>247</v>
      </c>
      <c r="T106" s="259" t="s">
        <v>248</v>
      </c>
      <c r="U106" s="219">
        <v>0</v>
      </c>
      <c r="V106" s="219">
        <f>ROUND(E106*U106,2)</f>
        <v>0</v>
      </c>
      <c r="W106" s="219"/>
      <c r="X106" s="219" t="s">
        <v>226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937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53">
        <v>68</v>
      </c>
      <c r="B107" s="254" t="s">
        <v>1488</v>
      </c>
      <c r="C107" s="264" t="s">
        <v>1696</v>
      </c>
      <c r="D107" s="255" t="s">
        <v>1565</v>
      </c>
      <c r="E107" s="256">
        <v>12</v>
      </c>
      <c r="F107" s="257"/>
      <c r="G107" s="258">
        <f>ROUND(E107*F107,2)</f>
        <v>0</v>
      </c>
      <c r="H107" s="257"/>
      <c r="I107" s="258">
        <f>ROUND(E107*H107,2)</f>
        <v>0</v>
      </c>
      <c r="J107" s="257"/>
      <c r="K107" s="258">
        <f>ROUND(E107*J107,2)</f>
        <v>0</v>
      </c>
      <c r="L107" s="258">
        <v>21</v>
      </c>
      <c r="M107" s="258">
        <f>G107*(1+L107/100)</f>
        <v>0</v>
      </c>
      <c r="N107" s="258">
        <v>0</v>
      </c>
      <c r="O107" s="258">
        <f>ROUND(E107*N107,2)</f>
        <v>0</v>
      </c>
      <c r="P107" s="258">
        <v>0</v>
      </c>
      <c r="Q107" s="258">
        <f>ROUND(E107*P107,2)</f>
        <v>0</v>
      </c>
      <c r="R107" s="258"/>
      <c r="S107" s="258" t="s">
        <v>247</v>
      </c>
      <c r="T107" s="259" t="s">
        <v>248</v>
      </c>
      <c r="U107" s="219">
        <v>0</v>
      </c>
      <c r="V107" s="219">
        <f>ROUND(E107*U107,2)</f>
        <v>0</v>
      </c>
      <c r="W107" s="219"/>
      <c r="X107" s="219" t="s">
        <v>226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937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53">
        <v>69</v>
      </c>
      <c r="B108" s="254" t="s">
        <v>1697</v>
      </c>
      <c r="C108" s="264" t="s">
        <v>1583</v>
      </c>
      <c r="D108" s="255" t="s">
        <v>389</v>
      </c>
      <c r="E108" s="256">
        <v>80</v>
      </c>
      <c r="F108" s="257"/>
      <c r="G108" s="258">
        <f>ROUND(E108*F108,2)</f>
        <v>0</v>
      </c>
      <c r="H108" s="257"/>
      <c r="I108" s="258">
        <f>ROUND(E108*H108,2)</f>
        <v>0</v>
      </c>
      <c r="J108" s="257"/>
      <c r="K108" s="258">
        <f>ROUND(E108*J108,2)</f>
        <v>0</v>
      </c>
      <c r="L108" s="258">
        <v>21</v>
      </c>
      <c r="M108" s="258">
        <f>G108*(1+L108/100)</f>
        <v>0</v>
      </c>
      <c r="N108" s="258">
        <v>0</v>
      </c>
      <c r="O108" s="258">
        <f>ROUND(E108*N108,2)</f>
        <v>0</v>
      </c>
      <c r="P108" s="258">
        <v>0</v>
      </c>
      <c r="Q108" s="258">
        <f>ROUND(E108*P108,2)</f>
        <v>0</v>
      </c>
      <c r="R108" s="258"/>
      <c r="S108" s="258" t="s">
        <v>247</v>
      </c>
      <c r="T108" s="259" t="s">
        <v>248</v>
      </c>
      <c r="U108" s="219">
        <v>0</v>
      </c>
      <c r="V108" s="219">
        <f>ROUND(E108*U108,2)</f>
        <v>0</v>
      </c>
      <c r="W108" s="219"/>
      <c r="X108" s="219" t="s">
        <v>226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227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53">
        <v>70</v>
      </c>
      <c r="B109" s="254" t="s">
        <v>1698</v>
      </c>
      <c r="C109" s="264" t="s">
        <v>1699</v>
      </c>
      <c r="D109" s="255" t="s">
        <v>223</v>
      </c>
      <c r="E109" s="256">
        <v>1</v>
      </c>
      <c r="F109" s="257"/>
      <c r="G109" s="258">
        <f>ROUND(E109*F109,2)</f>
        <v>0</v>
      </c>
      <c r="H109" s="257"/>
      <c r="I109" s="258">
        <f>ROUND(E109*H109,2)</f>
        <v>0</v>
      </c>
      <c r="J109" s="257"/>
      <c r="K109" s="258">
        <f>ROUND(E109*J109,2)</f>
        <v>0</v>
      </c>
      <c r="L109" s="258">
        <v>21</v>
      </c>
      <c r="M109" s="258">
        <f>G109*(1+L109/100)</f>
        <v>0</v>
      </c>
      <c r="N109" s="258">
        <v>0</v>
      </c>
      <c r="O109" s="258">
        <f>ROUND(E109*N109,2)</f>
        <v>0</v>
      </c>
      <c r="P109" s="258">
        <v>0</v>
      </c>
      <c r="Q109" s="258">
        <f>ROUND(E109*P109,2)</f>
        <v>0</v>
      </c>
      <c r="R109" s="258"/>
      <c r="S109" s="258" t="s">
        <v>247</v>
      </c>
      <c r="T109" s="259" t="s">
        <v>248</v>
      </c>
      <c r="U109" s="219">
        <v>0</v>
      </c>
      <c r="V109" s="219">
        <f>ROUND(E109*U109,2)</f>
        <v>0</v>
      </c>
      <c r="W109" s="219"/>
      <c r="X109" s="219" t="s">
        <v>226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937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33.75" outlineLevel="1" x14ac:dyDescent="0.2">
      <c r="A110" s="253">
        <v>71</v>
      </c>
      <c r="B110" s="254" t="s">
        <v>1700</v>
      </c>
      <c r="C110" s="264" t="s">
        <v>1701</v>
      </c>
      <c r="D110" s="255" t="s">
        <v>1349</v>
      </c>
      <c r="E110" s="256">
        <v>1</v>
      </c>
      <c r="F110" s="257"/>
      <c r="G110" s="258">
        <f>ROUND(E110*F110,2)</f>
        <v>0</v>
      </c>
      <c r="H110" s="257"/>
      <c r="I110" s="258">
        <f>ROUND(E110*H110,2)</f>
        <v>0</v>
      </c>
      <c r="J110" s="257"/>
      <c r="K110" s="258">
        <f>ROUND(E110*J110,2)</f>
        <v>0</v>
      </c>
      <c r="L110" s="258">
        <v>21</v>
      </c>
      <c r="M110" s="258">
        <f>G110*(1+L110/100)</f>
        <v>0</v>
      </c>
      <c r="N110" s="258">
        <v>0</v>
      </c>
      <c r="O110" s="258">
        <f>ROUND(E110*N110,2)</f>
        <v>0</v>
      </c>
      <c r="P110" s="258">
        <v>0</v>
      </c>
      <c r="Q110" s="258">
        <f>ROUND(E110*P110,2)</f>
        <v>0</v>
      </c>
      <c r="R110" s="258"/>
      <c r="S110" s="258" t="s">
        <v>247</v>
      </c>
      <c r="T110" s="259" t="s">
        <v>248</v>
      </c>
      <c r="U110" s="219">
        <v>0</v>
      </c>
      <c r="V110" s="219">
        <f>ROUND(E110*U110,2)</f>
        <v>0</v>
      </c>
      <c r="W110" s="219"/>
      <c r="X110" s="219" t="s">
        <v>226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227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53">
        <v>72</v>
      </c>
      <c r="B111" s="254" t="s">
        <v>1702</v>
      </c>
      <c r="C111" s="264" t="s">
        <v>1703</v>
      </c>
      <c r="D111" s="255" t="s">
        <v>1349</v>
      </c>
      <c r="E111" s="256">
        <v>1</v>
      </c>
      <c r="F111" s="257"/>
      <c r="G111" s="258">
        <f>ROUND(E111*F111,2)</f>
        <v>0</v>
      </c>
      <c r="H111" s="257"/>
      <c r="I111" s="258">
        <f>ROUND(E111*H111,2)</f>
        <v>0</v>
      </c>
      <c r="J111" s="257"/>
      <c r="K111" s="258">
        <f>ROUND(E111*J111,2)</f>
        <v>0</v>
      </c>
      <c r="L111" s="258">
        <v>21</v>
      </c>
      <c r="M111" s="258">
        <f>G111*(1+L111/100)</f>
        <v>0</v>
      </c>
      <c r="N111" s="258">
        <v>0</v>
      </c>
      <c r="O111" s="258">
        <f>ROUND(E111*N111,2)</f>
        <v>0</v>
      </c>
      <c r="P111" s="258">
        <v>0</v>
      </c>
      <c r="Q111" s="258">
        <f>ROUND(E111*P111,2)</f>
        <v>0</v>
      </c>
      <c r="R111" s="258"/>
      <c r="S111" s="258" t="s">
        <v>247</v>
      </c>
      <c r="T111" s="259" t="s">
        <v>248</v>
      </c>
      <c r="U111" s="219">
        <v>0</v>
      </c>
      <c r="V111" s="219">
        <f>ROUND(E111*U111,2)</f>
        <v>0</v>
      </c>
      <c r="W111" s="219"/>
      <c r="X111" s="219" t="s">
        <v>226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227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53">
        <v>73</v>
      </c>
      <c r="B112" s="254" t="s">
        <v>1704</v>
      </c>
      <c r="C112" s="264" t="s">
        <v>1622</v>
      </c>
      <c r="D112" s="255" t="s">
        <v>1349</v>
      </c>
      <c r="E112" s="256">
        <v>1</v>
      </c>
      <c r="F112" s="257"/>
      <c r="G112" s="258">
        <f>ROUND(E112*F112,2)</f>
        <v>0</v>
      </c>
      <c r="H112" s="257"/>
      <c r="I112" s="258">
        <f>ROUND(E112*H112,2)</f>
        <v>0</v>
      </c>
      <c r="J112" s="257"/>
      <c r="K112" s="258">
        <f>ROUND(E112*J112,2)</f>
        <v>0</v>
      </c>
      <c r="L112" s="258">
        <v>21</v>
      </c>
      <c r="M112" s="258">
        <f>G112*(1+L112/100)</f>
        <v>0</v>
      </c>
      <c r="N112" s="258">
        <v>0</v>
      </c>
      <c r="O112" s="258">
        <f>ROUND(E112*N112,2)</f>
        <v>0</v>
      </c>
      <c r="P112" s="258">
        <v>0</v>
      </c>
      <c r="Q112" s="258">
        <f>ROUND(E112*P112,2)</f>
        <v>0</v>
      </c>
      <c r="R112" s="258"/>
      <c r="S112" s="258" t="s">
        <v>247</v>
      </c>
      <c r="T112" s="259" t="s">
        <v>248</v>
      </c>
      <c r="U112" s="219">
        <v>0</v>
      </c>
      <c r="V112" s="219">
        <f>ROUND(E112*U112,2)</f>
        <v>0</v>
      </c>
      <c r="W112" s="219"/>
      <c r="X112" s="219" t="s">
        <v>226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227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53">
        <v>74</v>
      </c>
      <c r="B113" s="254" t="s">
        <v>1705</v>
      </c>
      <c r="C113" s="264" t="s">
        <v>1622</v>
      </c>
      <c r="D113" s="255" t="s">
        <v>1349</v>
      </c>
      <c r="E113" s="256">
        <v>1</v>
      </c>
      <c r="F113" s="257"/>
      <c r="G113" s="258">
        <f>ROUND(E113*F113,2)</f>
        <v>0</v>
      </c>
      <c r="H113" s="257"/>
      <c r="I113" s="258">
        <f>ROUND(E113*H113,2)</f>
        <v>0</v>
      </c>
      <c r="J113" s="257"/>
      <c r="K113" s="258">
        <f>ROUND(E113*J113,2)</f>
        <v>0</v>
      </c>
      <c r="L113" s="258">
        <v>21</v>
      </c>
      <c r="M113" s="258">
        <f>G113*(1+L113/100)</f>
        <v>0</v>
      </c>
      <c r="N113" s="258">
        <v>0</v>
      </c>
      <c r="O113" s="258">
        <f>ROUND(E113*N113,2)</f>
        <v>0</v>
      </c>
      <c r="P113" s="258">
        <v>0</v>
      </c>
      <c r="Q113" s="258">
        <f>ROUND(E113*P113,2)</f>
        <v>0</v>
      </c>
      <c r="R113" s="258"/>
      <c r="S113" s="258" t="s">
        <v>247</v>
      </c>
      <c r="T113" s="259" t="s">
        <v>248</v>
      </c>
      <c r="U113" s="219">
        <v>0</v>
      </c>
      <c r="V113" s="219">
        <f>ROUND(E113*U113,2)</f>
        <v>0</v>
      </c>
      <c r="W113" s="219"/>
      <c r="X113" s="219" t="s">
        <v>226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227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53">
        <v>75</v>
      </c>
      <c r="B114" s="254" t="s">
        <v>1706</v>
      </c>
      <c r="C114" s="264" t="s">
        <v>1707</v>
      </c>
      <c r="D114" s="255" t="s">
        <v>1349</v>
      </c>
      <c r="E114" s="256">
        <v>1</v>
      </c>
      <c r="F114" s="257"/>
      <c r="G114" s="258">
        <f>ROUND(E114*F114,2)</f>
        <v>0</v>
      </c>
      <c r="H114" s="257"/>
      <c r="I114" s="258">
        <f>ROUND(E114*H114,2)</f>
        <v>0</v>
      </c>
      <c r="J114" s="257"/>
      <c r="K114" s="258">
        <f>ROUND(E114*J114,2)</f>
        <v>0</v>
      </c>
      <c r="L114" s="258">
        <v>21</v>
      </c>
      <c r="M114" s="258">
        <f>G114*(1+L114/100)</f>
        <v>0</v>
      </c>
      <c r="N114" s="258">
        <v>0</v>
      </c>
      <c r="O114" s="258">
        <f>ROUND(E114*N114,2)</f>
        <v>0</v>
      </c>
      <c r="P114" s="258">
        <v>0</v>
      </c>
      <c r="Q114" s="258">
        <f>ROUND(E114*P114,2)</f>
        <v>0</v>
      </c>
      <c r="R114" s="258"/>
      <c r="S114" s="258" t="s">
        <v>247</v>
      </c>
      <c r="T114" s="259" t="s">
        <v>248</v>
      </c>
      <c r="U114" s="219">
        <v>0</v>
      </c>
      <c r="V114" s="219">
        <f>ROUND(E114*U114,2)</f>
        <v>0</v>
      </c>
      <c r="W114" s="219"/>
      <c r="X114" s="219" t="s">
        <v>226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227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53">
        <v>76</v>
      </c>
      <c r="B115" s="254" t="s">
        <v>1706</v>
      </c>
      <c r="C115" s="264" t="s">
        <v>1707</v>
      </c>
      <c r="D115" s="255" t="s">
        <v>1349</v>
      </c>
      <c r="E115" s="256">
        <v>1</v>
      </c>
      <c r="F115" s="257"/>
      <c r="G115" s="258">
        <f>ROUND(E115*F115,2)</f>
        <v>0</v>
      </c>
      <c r="H115" s="257"/>
      <c r="I115" s="258">
        <f>ROUND(E115*H115,2)</f>
        <v>0</v>
      </c>
      <c r="J115" s="257"/>
      <c r="K115" s="258">
        <f>ROUND(E115*J115,2)</f>
        <v>0</v>
      </c>
      <c r="L115" s="258">
        <v>21</v>
      </c>
      <c r="M115" s="258">
        <f>G115*(1+L115/100)</f>
        <v>0</v>
      </c>
      <c r="N115" s="258">
        <v>0</v>
      </c>
      <c r="O115" s="258">
        <f>ROUND(E115*N115,2)</f>
        <v>0</v>
      </c>
      <c r="P115" s="258">
        <v>0</v>
      </c>
      <c r="Q115" s="258">
        <f>ROUND(E115*P115,2)</f>
        <v>0</v>
      </c>
      <c r="R115" s="258"/>
      <c r="S115" s="258" t="s">
        <v>247</v>
      </c>
      <c r="T115" s="259" t="s">
        <v>248</v>
      </c>
      <c r="U115" s="219">
        <v>0</v>
      </c>
      <c r="V115" s="219">
        <f>ROUND(E115*U115,2)</f>
        <v>0</v>
      </c>
      <c r="W115" s="219"/>
      <c r="X115" s="219" t="s">
        <v>226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227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53">
        <v>77</v>
      </c>
      <c r="B116" s="254" t="s">
        <v>1708</v>
      </c>
      <c r="C116" s="264" t="s">
        <v>1709</v>
      </c>
      <c r="D116" s="255" t="s">
        <v>1349</v>
      </c>
      <c r="E116" s="256">
        <v>1</v>
      </c>
      <c r="F116" s="257"/>
      <c r="G116" s="258">
        <f>ROUND(E116*F116,2)</f>
        <v>0</v>
      </c>
      <c r="H116" s="257"/>
      <c r="I116" s="258">
        <f>ROUND(E116*H116,2)</f>
        <v>0</v>
      </c>
      <c r="J116" s="257"/>
      <c r="K116" s="258">
        <f>ROUND(E116*J116,2)</f>
        <v>0</v>
      </c>
      <c r="L116" s="258">
        <v>21</v>
      </c>
      <c r="M116" s="258">
        <f>G116*(1+L116/100)</f>
        <v>0</v>
      </c>
      <c r="N116" s="258">
        <v>0</v>
      </c>
      <c r="O116" s="258">
        <f>ROUND(E116*N116,2)</f>
        <v>0</v>
      </c>
      <c r="P116" s="258">
        <v>0</v>
      </c>
      <c r="Q116" s="258">
        <f>ROUND(E116*P116,2)</f>
        <v>0</v>
      </c>
      <c r="R116" s="258"/>
      <c r="S116" s="258" t="s">
        <v>247</v>
      </c>
      <c r="T116" s="259" t="s">
        <v>248</v>
      </c>
      <c r="U116" s="219">
        <v>0</v>
      </c>
      <c r="V116" s="219">
        <f>ROUND(E116*U116,2)</f>
        <v>0</v>
      </c>
      <c r="W116" s="219"/>
      <c r="X116" s="219" t="s">
        <v>226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227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53">
        <v>78</v>
      </c>
      <c r="B117" s="254" t="s">
        <v>1710</v>
      </c>
      <c r="C117" s="264" t="s">
        <v>1711</v>
      </c>
      <c r="D117" s="255" t="s">
        <v>1349</v>
      </c>
      <c r="E117" s="256">
        <v>1</v>
      </c>
      <c r="F117" s="257"/>
      <c r="G117" s="258">
        <f>ROUND(E117*F117,2)</f>
        <v>0</v>
      </c>
      <c r="H117" s="257"/>
      <c r="I117" s="258">
        <f>ROUND(E117*H117,2)</f>
        <v>0</v>
      </c>
      <c r="J117" s="257"/>
      <c r="K117" s="258">
        <f>ROUND(E117*J117,2)</f>
        <v>0</v>
      </c>
      <c r="L117" s="258">
        <v>21</v>
      </c>
      <c r="M117" s="258">
        <f>G117*(1+L117/100)</f>
        <v>0</v>
      </c>
      <c r="N117" s="258">
        <v>0</v>
      </c>
      <c r="O117" s="258">
        <f>ROUND(E117*N117,2)</f>
        <v>0</v>
      </c>
      <c r="P117" s="258">
        <v>0</v>
      </c>
      <c r="Q117" s="258">
        <f>ROUND(E117*P117,2)</f>
        <v>0</v>
      </c>
      <c r="R117" s="258"/>
      <c r="S117" s="258" t="s">
        <v>247</v>
      </c>
      <c r="T117" s="259" t="s">
        <v>248</v>
      </c>
      <c r="U117" s="219">
        <v>0</v>
      </c>
      <c r="V117" s="219">
        <f>ROUND(E117*U117,2)</f>
        <v>0</v>
      </c>
      <c r="W117" s="219"/>
      <c r="X117" s="219" t="s">
        <v>226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227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x14ac:dyDescent="0.2">
      <c r="A118" s="223" t="s">
        <v>219</v>
      </c>
      <c r="B118" s="224" t="s">
        <v>110</v>
      </c>
      <c r="C118" s="240" t="s">
        <v>113</v>
      </c>
      <c r="D118" s="225"/>
      <c r="E118" s="226"/>
      <c r="F118" s="227"/>
      <c r="G118" s="227">
        <f>SUMIF(AG119:AG122,"&lt;&gt;NOR",G119:G122)</f>
        <v>0</v>
      </c>
      <c r="H118" s="227"/>
      <c r="I118" s="227">
        <f>SUM(I119:I122)</f>
        <v>0</v>
      </c>
      <c r="J118" s="227"/>
      <c r="K118" s="227">
        <f>SUM(K119:K122)</f>
        <v>0</v>
      </c>
      <c r="L118" s="227"/>
      <c r="M118" s="227">
        <f>SUM(M119:M122)</f>
        <v>0</v>
      </c>
      <c r="N118" s="227"/>
      <c r="O118" s="227">
        <f>SUM(O119:O122)</f>
        <v>0</v>
      </c>
      <c r="P118" s="227"/>
      <c r="Q118" s="227">
        <f>SUM(Q119:Q122)</f>
        <v>0</v>
      </c>
      <c r="R118" s="227"/>
      <c r="S118" s="227"/>
      <c r="T118" s="228"/>
      <c r="U118" s="222"/>
      <c r="V118" s="222">
        <f>SUM(V119:V122)</f>
        <v>0</v>
      </c>
      <c r="W118" s="222"/>
      <c r="X118" s="222"/>
      <c r="AG118" t="s">
        <v>220</v>
      </c>
    </row>
    <row r="119" spans="1:60" outlineLevel="1" x14ac:dyDescent="0.2">
      <c r="A119" s="253">
        <v>79</v>
      </c>
      <c r="B119" s="254" t="s">
        <v>1497</v>
      </c>
      <c r="C119" s="264" t="s">
        <v>1712</v>
      </c>
      <c r="D119" s="255" t="s">
        <v>1565</v>
      </c>
      <c r="E119" s="256">
        <v>30</v>
      </c>
      <c r="F119" s="257"/>
      <c r="G119" s="258">
        <f>ROUND(E119*F119,2)</f>
        <v>0</v>
      </c>
      <c r="H119" s="257"/>
      <c r="I119" s="258">
        <f>ROUND(E119*H119,2)</f>
        <v>0</v>
      </c>
      <c r="J119" s="257"/>
      <c r="K119" s="258">
        <f>ROUND(E119*J119,2)</f>
        <v>0</v>
      </c>
      <c r="L119" s="258">
        <v>21</v>
      </c>
      <c r="M119" s="258">
        <f>G119*(1+L119/100)</f>
        <v>0</v>
      </c>
      <c r="N119" s="258">
        <v>0</v>
      </c>
      <c r="O119" s="258">
        <f>ROUND(E119*N119,2)</f>
        <v>0</v>
      </c>
      <c r="P119" s="258">
        <v>0</v>
      </c>
      <c r="Q119" s="258">
        <f>ROUND(E119*P119,2)</f>
        <v>0</v>
      </c>
      <c r="R119" s="258"/>
      <c r="S119" s="258" t="s">
        <v>247</v>
      </c>
      <c r="T119" s="259" t="s">
        <v>248</v>
      </c>
      <c r="U119" s="219">
        <v>0</v>
      </c>
      <c r="V119" s="219">
        <f>ROUND(E119*U119,2)</f>
        <v>0</v>
      </c>
      <c r="W119" s="219"/>
      <c r="X119" s="219" t="s">
        <v>226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937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53">
        <v>80</v>
      </c>
      <c r="B120" s="254" t="s">
        <v>1713</v>
      </c>
      <c r="C120" s="264" t="s">
        <v>1583</v>
      </c>
      <c r="D120" s="255" t="s">
        <v>389</v>
      </c>
      <c r="E120" s="256">
        <v>20</v>
      </c>
      <c r="F120" s="257"/>
      <c r="G120" s="258">
        <f>ROUND(E120*F120,2)</f>
        <v>0</v>
      </c>
      <c r="H120" s="257"/>
      <c r="I120" s="258">
        <f>ROUND(E120*H120,2)</f>
        <v>0</v>
      </c>
      <c r="J120" s="257"/>
      <c r="K120" s="258">
        <f>ROUND(E120*J120,2)</f>
        <v>0</v>
      </c>
      <c r="L120" s="258">
        <v>21</v>
      </c>
      <c r="M120" s="258">
        <f>G120*(1+L120/100)</f>
        <v>0</v>
      </c>
      <c r="N120" s="258">
        <v>0</v>
      </c>
      <c r="O120" s="258">
        <f>ROUND(E120*N120,2)</f>
        <v>0</v>
      </c>
      <c r="P120" s="258">
        <v>0</v>
      </c>
      <c r="Q120" s="258">
        <f>ROUND(E120*P120,2)</f>
        <v>0</v>
      </c>
      <c r="R120" s="258"/>
      <c r="S120" s="258" t="s">
        <v>247</v>
      </c>
      <c r="T120" s="259" t="s">
        <v>248</v>
      </c>
      <c r="U120" s="219">
        <v>0</v>
      </c>
      <c r="V120" s="219">
        <f>ROUND(E120*U120,2)</f>
        <v>0</v>
      </c>
      <c r="W120" s="219"/>
      <c r="X120" s="219" t="s">
        <v>226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227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53">
        <v>81</v>
      </c>
      <c r="B121" s="254" t="s">
        <v>1714</v>
      </c>
      <c r="C121" s="264" t="s">
        <v>1715</v>
      </c>
      <c r="D121" s="255" t="s">
        <v>1349</v>
      </c>
      <c r="E121" s="256">
        <v>1</v>
      </c>
      <c r="F121" s="257"/>
      <c r="G121" s="258">
        <f>ROUND(E121*F121,2)</f>
        <v>0</v>
      </c>
      <c r="H121" s="257"/>
      <c r="I121" s="258">
        <f>ROUND(E121*H121,2)</f>
        <v>0</v>
      </c>
      <c r="J121" s="257"/>
      <c r="K121" s="258">
        <f>ROUND(E121*J121,2)</f>
        <v>0</v>
      </c>
      <c r="L121" s="258">
        <v>21</v>
      </c>
      <c r="M121" s="258">
        <f>G121*(1+L121/100)</f>
        <v>0</v>
      </c>
      <c r="N121" s="258">
        <v>0</v>
      </c>
      <c r="O121" s="258">
        <f>ROUND(E121*N121,2)</f>
        <v>0</v>
      </c>
      <c r="P121" s="258">
        <v>0</v>
      </c>
      <c r="Q121" s="258">
        <f>ROUND(E121*P121,2)</f>
        <v>0</v>
      </c>
      <c r="R121" s="258"/>
      <c r="S121" s="258" t="s">
        <v>247</v>
      </c>
      <c r="T121" s="259" t="s">
        <v>248</v>
      </c>
      <c r="U121" s="219">
        <v>0</v>
      </c>
      <c r="V121" s="219">
        <f>ROUND(E121*U121,2)</f>
        <v>0</v>
      </c>
      <c r="W121" s="219"/>
      <c r="X121" s="219" t="s">
        <v>226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227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53">
        <v>82</v>
      </c>
      <c r="B122" s="254" t="s">
        <v>1716</v>
      </c>
      <c r="C122" s="264" t="s">
        <v>1717</v>
      </c>
      <c r="D122" s="255" t="s">
        <v>1349</v>
      </c>
      <c r="E122" s="256">
        <v>1</v>
      </c>
      <c r="F122" s="257"/>
      <c r="G122" s="258">
        <f>ROUND(E122*F122,2)</f>
        <v>0</v>
      </c>
      <c r="H122" s="257"/>
      <c r="I122" s="258">
        <f>ROUND(E122*H122,2)</f>
        <v>0</v>
      </c>
      <c r="J122" s="257"/>
      <c r="K122" s="258">
        <f>ROUND(E122*J122,2)</f>
        <v>0</v>
      </c>
      <c r="L122" s="258">
        <v>21</v>
      </c>
      <c r="M122" s="258">
        <f>G122*(1+L122/100)</f>
        <v>0</v>
      </c>
      <c r="N122" s="258">
        <v>0</v>
      </c>
      <c r="O122" s="258">
        <f>ROUND(E122*N122,2)</f>
        <v>0</v>
      </c>
      <c r="P122" s="258">
        <v>0</v>
      </c>
      <c r="Q122" s="258">
        <f>ROUND(E122*P122,2)</f>
        <v>0</v>
      </c>
      <c r="R122" s="258"/>
      <c r="S122" s="258" t="s">
        <v>247</v>
      </c>
      <c r="T122" s="259" t="s">
        <v>248</v>
      </c>
      <c r="U122" s="219">
        <v>0</v>
      </c>
      <c r="V122" s="219">
        <f>ROUND(E122*U122,2)</f>
        <v>0</v>
      </c>
      <c r="W122" s="219"/>
      <c r="X122" s="219" t="s">
        <v>226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227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x14ac:dyDescent="0.2">
      <c r="A123" s="223" t="s">
        <v>219</v>
      </c>
      <c r="B123" s="224" t="s">
        <v>114</v>
      </c>
      <c r="C123" s="240" t="s">
        <v>116</v>
      </c>
      <c r="D123" s="225"/>
      <c r="E123" s="226"/>
      <c r="F123" s="227"/>
      <c r="G123" s="227">
        <f>SUMIF(AG124:AG130,"&lt;&gt;NOR",G124:G130)</f>
        <v>0</v>
      </c>
      <c r="H123" s="227"/>
      <c r="I123" s="227">
        <f>SUM(I124:I130)</f>
        <v>0</v>
      </c>
      <c r="J123" s="227"/>
      <c r="K123" s="227">
        <f>SUM(K124:K130)</f>
        <v>0</v>
      </c>
      <c r="L123" s="227"/>
      <c r="M123" s="227">
        <f>SUM(M124:M130)</f>
        <v>0</v>
      </c>
      <c r="N123" s="227"/>
      <c r="O123" s="227">
        <f>SUM(O124:O130)</f>
        <v>0</v>
      </c>
      <c r="P123" s="227"/>
      <c r="Q123" s="227">
        <f>SUM(Q124:Q130)</f>
        <v>0</v>
      </c>
      <c r="R123" s="227"/>
      <c r="S123" s="227"/>
      <c r="T123" s="228"/>
      <c r="U123" s="222"/>
      <c r="V123" s="222">
        <f>SUM(V124:V130)</f>
        <v>0</v>
      </c>
      <c r="W123" s="222"/>
      <c r="X123" s="222"/>
      <c r="AG123" t="s">
        <v>220</v>
      </c>
    </row>
    <row r="124" spans="1:60" ht="22.5" outlineLevel="1" x14ac:dyDescent="0.2">
      <c r="A124" s="253">
        <v>83</v>
      </c>
      <c r="B124" s="254" t="s">
        <v>1718</v>
      </c>
      <c r="C124" s="264" t="s">
        <v>1719</v>
      </c>
      <c r="D124" s="255" t="s">
        <v>1349</v>
      </c>
      <c r="E124" s="256">
        <v>1</v>
      </c>
      <c r="F124" s="257"/>
      <c r="G124" s="258">
        <f>ROUND(E124*F124,2)</f>
        <v>0</v>
      </c>
      <c r="H124" s="257"/>
      <c r="I124" s="258">
        <f>ROUND(E124*H124,2)</f>
        <v>0</v>
      </c>
      <c r="J124" s="257"/>
      <c r="K124" s="258">
        <f>ROUND(E124*J124,2)</f>
        <v>0</v>
      </c>
      <c r="L124" s="258">
        <v>21</v>
      </c>
      <c r="M124" s="258">
        <f>G124*(1+L124/100)</f>
        <v>0</v>
      </c>
      <c r="N124" s="258">
        <v>0</v>
      </c>
      <c r="O124" s="258">
        <f>ROUND(E124*N124,2)</f>
        <v>0</v>
      </c>
      <c r="P124" s="258">
        <v>0</v>
      </c>
      <c r="Q124" s="258">
        <f>ROUND(E124*P124,2)</f>
        <v>0</v>
      </c>
      <c r="R124" s="258"/>
      <c r="S124" s="258" t="s">
        <v>247</v>
      </c>
      <c r="T124" s="259" t="s">
        <v>248</v>
      </c>
      <c r="U124" s="219">
        <v>0</v>
      </c>
      <c r="V124" s="219">
        <f>ROUND(E124*U124,2)</f>
        <v>0</v>
      </c>
      <c r="W124" s="219"/>
      <c r="X124" s="219" t="s">
        <v>226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227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53">
        <v>84</v>
      </c>
      <c r="B125" s="254" t="s">
        <v>1720</v>
      </c>
      <c r="C125" s="264" t="s">
        <v>1721</v>
      </c>
      <c r="D125" s="255" t="s">
        <v>1349</v>
      </c>
      <c r="E125" s="256">
        <v>1</v>
      </c>
      <c r="F125" s="257"/>
      <c r="G125" s="258">
        <f>ROUND(E125*F125,2)</f>
        <v>0</v>
      </c>
      <c r="H125" s="257"/>
      <c r="I125" s="258">
        <f>ROUND(E125*H125,2)</f>
        <v>0</v>
      </c>
      <c r="J125" s="257"/>
      <c r="K125" s="258">
        <f>ROUND(E125*J125,2)</f>
        <v>0</v>
      </c>
      <c r="L125" s="258">
        <v>21</v>
      </c>
      <c r="M125" s="258">
        <f>G125*(1+L125/100)</f>
        <v>0</v>
      </c>
      <c r="N125" s="258">
        <v>0</v>
      </c>
      <c r="O125" s="258">
        <f>ROUND(E125*N125,2)</f>
        <v>0</v>
      </c>
      <c r="P125" s="258">
        <v>0</v>
      </c>
      <c r="Q125" s="258">
        <f>ROUND(E125*P125,2)</f>
        <v>0</v>
      </c>
      <c r="R125" s="258"/>
      <c r="S125" s="258" t="s">
        <v>247</v>
      </c>
      <c r="T125" s="259" t="s">
        <v>248</v>
      </c>
      <c r="U125" s="219">
        <v>0</v>
      </c>
      <c r="V125" s="219">
        <f>ROUND(E125*U125,2)</f>
        <v>0</v>
      </c>
      <c r="W125" s="219"/>
      <c r="X125" s="219" t="s">
        <v>226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227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33.75" outlineLevel="1" x14ac:dyDescent="0.2">
      <c r="A126" s="253">
        <v>85</v>
      </c>
      <c r="B126" s="254" t="s">
        <v>1722</v>
      </c>
      <c r="C126" s="264" t="s">
        <v>1723</v>
      </c>
      <c r="D126" s="255" t="s">
        <v>223</v>
      </c>
      <c r="E126" s="256">
        <v>2</v>
      </c>
      <c r="F126" s="257"/>
      <c r="G126" s="258">
        <f>ROUND(E126*F126,2)</f>
        <v>0</v>
      </c>
      <c r="H126" s="257"/>
      <c r="I126" s="258">
        <f>ROUND(E126*H126,2)</f>
        <v>0</v>
      </c>
      <c r="J126" s="257"/>
      <c r="K126" s="258">
        <f>ROUND(E126*J126,2)</f>
        <v>0</v>
      </c>
      <c r="L126" s="258">
        <v>21</v>
      </c>
      <c r="M126" s="258">
        <f>G126*(1+L126/100)</f>
        <v>0</v>
      </c>
      <c r="N126" s="258">
        <v>0</v>
      </c>
      <c r="O126" s="258">
        <f>ROUND(E126*N126,2)</f>
        <v>0</v>
      </c>
      <c r="P126" s="258">
        <v>0</v>
      </c>
      <c r="Q126" s="258">
        <f>ROUND(E126*P126,2)</f>
        <v>0</v>
      </c>
      <c r="R126" s="258"/>
      <c r="S126" s="258" t="s">
        <v>247</v>
      </c>
      <c r="T126" s="259" t="s">
        <v>248</v>
      </c>
      <c r="U126" s="219">
        <v>0</v>
      </c>
      <c r="V126" s="219">
        <f>ROUND(E126*U126,2)</f>
        <v>0</v>
      </c>
      <c r="W126" s="219"/>
      <c r="X126" s="219" t="s">
        <v>226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227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53">
        <v>86</v>
      </c>
      <c r="B127" s="254" t="s">
        <v>1504</v>
      </c>
      <c r="C127" s="264" t="s">
        <v>1691</v>
      </c>
      <c r="D127" s="255" t="s">
        <v>1565</v>
      </c>
      <c r="E127" s="256">
        <v>4</v>
      </c>
      <c r="F127" s="257"/>
      <c r="G127" s="258">
        <f>ROUND(E127*F127,2)</f>
        <v>0</v>
      </c>
      <c r="H127" s="257"/>
      <c r="I127" s="258">
        <f>ROUND(E127*H127,2)</f>
        <v>0</v>
      </c>
      <c r="J127" s="257"/>
      <c r="K127" s="258">
        <f>ROUND(E127*J127,2)</f>
        <v>0</v>
      </c>
      <c r="L127" s="258">
        <v>21</v>
      </c>
      <c r="M127" s="258">
        <f>G127*(1+L127/100)</f>
        <v>0</v>
      </c>
      <c r="N127" s="258">
        <v>0</v>
      </c>
      <c r="O127" s="258">
        <f>ROUND(E127*N127,2)</f>
        <v>0</v>
      </c>
      <c r="P127" s="258">
        <v>0</v>
      </c>
      <c r="Q127" s="258">
        <f>ROUND(E127*P127,2)</f>
        <v>0</v>
      </c>
      <c r="R127" s="258"/>
      <c r="S127" s="258" t="s">
        <v>247</v>
      </c>
      <c r="T127" s="259" t="s">
        <v>248</v>
      </c>
      <c r="U127" s="219">
        <v>0</v>
      </c>
      <c r="V127" s="219">
        <f>ROUND(E127*U127,2)</f>
        <v>0</v>
      </c>
      <c r="W127" s="219"/>
      <c r="X127" s="219" t="s">
        <v>226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937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2.5" outlineLevel="1" x14ac:dyDescent="0.2">
      <c r="A128" s="253">
        <v>87</v>
      </c>
      <c r="B128" s="254" t="s">
        <v>1724</v>
      </c>
      <c r="C128" s="264" t="s">
        <v>1725</v>
      </c>
      <c r="D128" s="255" t="s">
        <v>389</v>
      </c>
      <c r="E128" s="256">
        <v>10</v>
      </c>
      <c r="F128" s="257"/>
      <c r="G128" s="258">
        <f>ROUND(E128*F128,2)</f>
        <v>0</v>
      </c>
      <c r="H128" s="257"/>
      <c r="I128" s="258">
        <f>ROUND(E128*H128,2)</f>
        <v>0</v>
      </c>
      <c r="J128" s="257"/>
      <c r="K128" s="258">
        <f>ROUND(E128*J128,2)</f>
        <v>0</v>
      </c>
      <c r="L128" s="258">
        <v>21</v>
      </c>
      <c r="M128" s="258">
        <f>G128*(1+L128/100)</f>
        <v>0</v>
      </c>
      <c r="N128" s="258">
        <v>0</v>
      </c>
      <c r="O128" s="258">
        <f>ROUND(E128*N128,2)</f>
        <v>0</v>
      </c>
      <c r="P128" s="258">
        <v>0</v>
      </c>
      <c r="Q128" s="258">
        <f>ROUND(E128*P128,2)</f>
        <v>0</v>
      </c>
      <c r="R128" s="258"/>
      <c r="S128" s="258" t="s">
        <v>247</v>
      </c>
      <c r="T128" s="259" t="s">
        <v>248</v>
      </c>
      <c r="U128" s="219">
        <v>0</v>
      </c>
      <c r="V128" s="219">
        <f>ROUND(E128*U128,2)</f>
        <v>0</v>
      </c>
      <c r="W128" s="219"/>
      <c r="X128" s="219" t="s">
        <v>226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227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53">
        <v>88</v>
      </c>
      <c r="B129" s="254" t="s">
        <v>1726</v>
      </c>
      <c r="C129" s="264" t="s">
        <v>1589</v>
      </c>
      <c r="D129" s="255" t="s">
        <v>1349</v>
      </c>
      <c r="E129" s="256">
        <v>1</v>
      </c>
      <c r="F129" s="257"/>
      <c r="G129" s="258">
        <f>ROUND(E129*F129,2)</f>
        <v>0</v>
      </c>
      <c r="H129" s="257"/>
      <c r="I129" s="258">
        <f>ROUND(E129*H129,2)</f>
        <v>0</v>
      </c>
      <c r="J129" s="257"/>
      <c r="K129" s="258">
        <f>ROUND(E129*J129,2)</f>
        <v>0</v>
      </c>
      <c r="L129" s="258">
        <v>21</v>
      </c>
      <c r="M129" s="258">
        <f>G129*(1+L129/100)</f>
        <v>0</v>
      </c>
      <c r="N129" s="258">
        <v>0</v>
      </c>
      <c r="O129" s="258">
        <f>ROUND(E129*N129,2)</f>
        <v>0</v>
      </c>
      <c r="P129" s="258">
        <v>0</v>
      </c>
      <c r="Q129" s="258">
        <f>ROUND(E129*P129,2)</f>
        <v>0</v>
      </c>
      <c r="R129" s="258"/>
      <c r="S129" s="258" t="s">
        <v>247</v>
      </c>
      <c r="T129" s="259" t="s">
        <v>248</v>
      </c>
      <c r="U129" s="219">
        <v>0</v>
      </c>
      <c r="V129" s="219">
        <f>ROUND(E129*U129,2)</f>
        <v>0</v>
      </c>
      <c r="W129" s="219"/>
      <c r="X129" s="219" t="s">
        <v>226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227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53">
        <v>89</v>
      </c>
      <c r="B130" s="254" t="s">
        <v>1727</v>
      </c>
      <c r="C130" s="264" t="s">
        <v>1728</v>
      </c>
      <c r="D130" s="255" t="s">
        <v>1349</v>
      </c>
      <c r="E130" s="256">
        <v>1</v>
      </c>
      <c r="F130" s="257"/>
      <c r="G130" s="258">
        <f>ROUND(E130*F130,2)</f>
        <v>0</v>
      </c>
      <c r="H130" s="257"/>
      <c r="I130" s="258">
        <f>ROUND(E130*H130,2)</f>
        <v>0</v>
      </c>
      <c r="J130" s="257"/>
      <c r="K130" s="258">
        <f>ROUND(E130*J130,2)</f>
        <v>0</v>
      </c>
      <c r="L130" s="258">
        <v>21</v>
      </c>
      <c r="M130" s="258">
        <f>G130*(1+L130/100)</f>
        <v>0</v>
      </c>
      <c r="N130" s="258">
        <v>0</v>
      </c>
      <c r="O130" s="258">
        <f>ROUND(E130*N130,2)</f>
        <v>0</v>
      </c>
      <c r="P130" s="258">
        <v>0</v>
      </c>
      <c r="Q130" s="258">
        <f>ROUND(E130*P130,2)</f>
        <v>0</v>
      </c>
      <c r="R130" s="258"/>
      <c r="S130" s="258" t="s">
        <v>247</v>
      </c>
      <c r="T130" s="259" t="s">
        <v>248</v>
      </c>
      <c r="U130" s="219">
        <v>0</v>
      </c>
      <c r="V130" s="219">
        <f>ROUND(E130*U130,2)</f>
        <v>0</v>
      </c>
      <c r="W130" s="219"/>
      <c r="X130" s="219" t="s">
        <v>226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227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x14ac:dyDescent="0.2">
      <c r="A131" s="223" t="s">
        <v>219</v>
      </c>
      <c r="B131" s="224" t="s">
        <v>117</v>
      </c>
      <c r="C131" s="240" t="s">
        <v>118</v>
      </c>
      <c r="D131" s="225"/>
      <c r="E131" s="226"/>
      <c r="F131" s="227"/>
      <c r="G131" s="227">
        <f>SUMIF(AG132:AG135,"&lt;&gt;NOR",G132:G135)</f>
        <v>0</v>
      </c>
      <c r="H131" s="227"/>
      <c r="I131" s="227">
        <f>SUM(I132:I135)</f>
        <v>0</v>
      </c>
      <c r="J131" s="227"/>
      <c r="K131" s="227">
        <f>SUM(K132:K135)</f>
        <v>0</v>
      </c>
      <c r="L131" s="227"/>
      <c r="M131" s="227">
        <f>SUM(M132:M135)</f>
        <v>0</v>
      </c>
      <c r="N131" s="227"/>
      <c r="O131" s="227">
        <f>SUM(O132:O135)</f>
        <v>0</v>
      </c>
      <c r="P131" s="227"/>
      <c r="Q131" s="227">
        <f>SUM(Q132:Q135)</f>
        <v>0</v>
      </c>
      <c r="R131" s="227"/>
      <c r="S131" s="227"/>
      <c r="T131" s="228"/>
      <c r="U131" s="222"/>
      <c r="V131" s="222">
        <f>SUM(V132:V135)</f>
        <v>0</v>
      </c>
      <c r="W131" s="222"/>
      <c r="X131" s="222"/>
      <c r="AG131" t="s">
        <v>220</v>
      </c>
    </row>
    <row r="132" spans="1:60" outlineLevel="1" x14ac:dyDescent="0.2">
      <c r="A132" s="253">
        <v>90</v>
      </c>
      <c r="B132" s="254" t="s">
        <v>1729</v>
      </c>
      <c r="C132" s="264" t="s">
        <v>1730</v>
      </c>
      <c r="D132" s="255" t="s">
        <v>1565</v>
      </c>
      <c r="E132" s="256">
        <v>30</v>
      </c>
      <c r="F132" s="257"/>
      <c r="G132" s="258">
        <f>ROUND(E132*F132,2)</f>
        <v>0</v>
      </c>
      <c r="H132" s="257"/>
      <c r="I132" s="258">
        <f>ROUND(E132*H132,2)</f>
        <v>0</v>
      </c>
      <c r="J132" s="257"/>
      <c r="K132" s="258">
        <f>ROUND(E132*J132,2)</f>
        <v>0</v>
      </c>
      <c r="L132" s="258">
        <v>21</v>
      </c>
      <c r="M132" s="258">
        <f>G132*(1+L132/100)</f>
        <v>0</v>
      </c>
      <c r="N132" s="258">
        <v>0</v>
      </c>
      <c r="O132" s="258">
        <f>ROUND(E132*N132,2)</f>
        <v>0</v>
      </c>
      <c r="P132" s="258">
        <v>0</v>
      </c>
      <c r="Q132" s="258">
        <f>ROUND(E132*P132,2)</f>
        <v>0</v>
      </c>
      <c r="R132" s="258"/>
      <c r="S132" s="258" t="s">
        <v>247</v>
      </c>
      <c r="T132" s="259" t="s">
        <v>248</v>
      </c>
      <c r="U132" s="219">
        <v>0</v>
      </c>
      <c r="V132" s="219">
        <f>ROUND(E132*U132,2)</f>
        <v>0</v>
      </c>
      <c r="W132" s="219"/>
      <c r="X132" s="219" t="s">
        <v>226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227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33.75" outlineLevel="1" x14ac:dyDescent="0.2">
      <c r="A133" s="229">
        <v>91</v>
      </c>
      <c r="B133" s="230" t="s">
        <v>1731</v>
      </c>
      <c r="C133" s="241" t="s">
        <v>1732</v>
      </c>
      <c r="D133" s="231" t="s">
        <v>1254</v>
      </c>
      <c r="E133" s="232">
        <v>1</v>
      </c>
      <c r="F133" s="233"/>
      <c r="G133" s="234">
        <f>ROUND(E133*F133,2)</f>
        <v>0</v>
      </c>
      <c r="H133" s="233"/>
      <c r="I133" s="234">
        <f>ROUND(E133*H133,2)</f>
        <v>0</v>
      </c>
      <c r="J133" s="233"/>
      <c r="K133" s="234">
        <f>ROUND(E133*J133,2)</f>
        <v>0</v>
      </c>
      <c r="L133" s="234">
        <v>21</v>
      </c>
      <c r="M133" s="234">
        <f>G133*(1+L133/100)</f>
        <v>0</v>
      </c>
      <c r="N133" s="234">
        <v>0</v>
      </c>
      <c r="O133" s="234">
        <f>ROUND(E133*N133,2)</f>
        <v>0</v>
      </c>
      <c r="P133" s="234">
        <v>0</v>
      </c>
      <c r="Q133" s="234">
        <f>ROUND(E133*P133,2)</f>
        <v>0</v>
      </c>
      <c r="R133" s="234"/>
      <c r="S133" s="234" t="s">
        <v>247</v>
      </c>
      <c r="T133" s="235" t="s">
        <v>248</v>
      </c>
      <c r="U133" s="219">
        <v>0</v>
      </c>
      <c r="V133" s="219">
        <f>ROUND(E133*U133,2)</f>
        <v>0</v>
      </c>
      <c r="W133" s="219"/>
      <c r="X133" s="219" t="s">
        <v>226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937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17"/>
      <c r="B134" s="218"/>
      <c r="C134" s="244" t="s">
        <v>1733</v>
      </c>
      <c r="D134" s="238"/>
      <c r="E134" s="238"/>
      <c r="F134" s="238"/>
      <c r="G134" s="238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266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53">
        <v>92</v>
      </c>
      <c r="B135" s="254" t="s">
        <v>1734</v>
      </c>
      <c r="C135" s="264" t="s">
        <v>1735</v>
      </c>
      <c r="D135" s="255" t="s">
        <v>1254</v>
      </c>
      <c r="E135" s="256">
        <v>1</v>
      </c>
      <c r="F135" s="257"/>
      <c r="G135" s="258">
        <f>ROUND(E135*F135,2)</f>
        <v>0</v>
      </c>
      <c r="H135" s="257"/>
      <c r="I135" s="258">
        <f>ROUND(E135*H135,2)</f>
        <v>0</v>
      </c>
      <c r="J135" s="257"/>
      <c r="K135" s="258">
        <f>ROUND(E135*J135,2)</f>
        <v>0</v>
      </c>
      <c r="L135" s="258">
        <v>21</v>
      </c>
      <c r="M135" s="258">
        <f>G135*(1+L135/100)</f>
        <v>0</v>
      </c>
      <c r="N135" s="258">
        <v>0</v>
      </c>
      <c r="O135" s="258">
        <f>ROUND(E135*N135,2)</f>
        <v>0</v>
      </c>
      <c r="P135" s="258">
        <v>0</v>
      </c>
      <c r="Q135" s="258">
        <f>ROUND(E135*P135,2)</f>
        <v>0</v>
      </c>
      <c r="R135" s="258"/>
      <c r="S135" s="258" t="s">
        <v>247</v>
      </c>
      <c r="T135" s="259" t="s">
        <v>248</v>
      </c>
      <c r="U135" s="219">
        <v>0</v>
      </c>
      <c r="V135" s="219">
        <f>ROUND(E135*U135,2)</f>
        <v>0</v>
      </c>
      <c r="W135" s="219"/>
      <c r="X135" s="219" t="s">
        <v>226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227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">
      <c r="A136" s="223" t="s">
        <v>219</v>
      </c>
      <c r="B136" s="224" t="s">
        <v>119</v>
      </c>
      <c r="C136" s="240" t="s">
        <v>120</v>
      </c>
      <c r="D136" s="225"/>
      <c r="E136" s="226"/>
      <c r="F136" s="227"/>
      <c r="G136" s="227">
        <f>SUMIF(AG137:AG142,"&lt;&gt;NOR",G137:G142)</f>
        <v>0</v>
      </c>
      <c r="H136" s="227"/>
      <c r="I136" s="227">
        <f>SUM(I137:I142)</f>
        <v>0</v>
      </c>
      <c r="J136" s="227"/>
      <c r="K136" s="227">
        <f>SUM(K137:K142)</f>
        <v>0</v>
      </c>
      <c r="L136" s="227"/>
      <c r="M136" s="227">
        <f>SUM(M137:M142)</f>
        <v>0</v>
      </c>
      <c r="N136" s="227"/>
      <c r="O136" s="227">
        <f>SUM(O137:O142)</f>
        <v>0</v>
      </c>
      <c r="P136" s="227"/>
      <c r="Q136" s="227">
        <f>SUM(Q137:Q142)</f>
        <v>0</v>
      </c>
      <c r="R136" s="227"/>
      <c r="S136" s="227"/>
      <c r="T136" s="228"/>
      <c r="U136" s="222"/>
      <c r="V136" s="222">
        <f>SUM(V137:V142)</f>
        <v>0</v>
      </c>
      <c r="W136" s="222"/>
      <c r="X136" s="222"/>
      <c r="AG136" t="s">
        <v>220</v>
      </c>
    </row>
    <row r="137" spans="1:60" outlineLevel="1" x14ac:dyDescent="0.2">
      <c r="A137" s="253">
        <v>93</v>
      </c>
      <c r="B137" s="254" t="s">
        <v>1736</v>
      </c>
      <c r="C137" s="264" t="s">
        <v>1737</v>
      </c>
      <c r="D137" s="255" t="s">
        <v>1349</v>
      </c>
      <c r="E137" s="256">
        <v>1</v>
      </c>
      <c r="F137" s="257"/>
      <c r="G137" s="258">
        <f>ROUND(E137*F137,2)</f>
        <v>0</v>
      </c>
      <c r="H137" s="257"/>
      <c r="I137" s="258">
        <f>ROUND(E137*H137,2)</f>
        <v>0</v>
      </c>
      <c r="J137" s="257"/>
      <c r="K137" s="258">
        <f>ROUND(E137*J137,2)</f>
        <v>0</v>
      </c>
      <c r="L137" s="258">
        <v>21</v>
      </c>
      <c r="M137" s="258">
        <f>G137*(1+L137/100)</f>
        <v>0</v>
      </c>
      <c r="N137" s="258">
        <v>0</v>
      </c>
      <c r="O137" s="258">
        <f>ROUND(E137*N137,2)</f>
        <v>0</v>
      </c>
      <c r="P137" s="258">
        <v>0</v>
      </c>
      <c r="Q137" s="258">
        <f>ROUND(E137*P137,2)</f>
        <v>0</v>
      </c>
      <c r="R137" s="258"/>
      <c r="S137" s="258" t="s">
        <v>247</v>
      </c>
      <c r="T137" s="259" t="s">
        <v>248</v>
      </c>
      <c r="U137" s="219">
        <v>0</v>
      </c>
      <c r="V137" s="219">
        <f>ROUND(E137*U137,2)</f>
        <v>0</v>
      </c>
      <c r="W137" s="219"/>
      <c r="X137" s="219" t="s">
        <v>226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227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53">
        <v>94</v>
      </c>
      <c r="B138" s="254" t="s">
        <v>1738</v>
      </c>
      <c r="C138" s="264" t="s">
        <v>1739</v>
      </c>
      <c r="D138" s="255" t="s">
        <v>1254</v>
      </c>
      <c r="E138" s="256">
        <v>1</v>
      </c>
      <c r="F138" s="257"/>
      <c r="G138" s="258">
        <f>ROUND(E138*F138,2)</f>
        <v>0</v>
      </c>
      <c r="H138" s="257"/>
      <c r="I138" s="258">
        <f>ROUND(E138*H138,2)</f>
        <v>0</v>
      </c>
      <c r="J138" s="257"/>
      <c r="K138" s="258">
        <f>ROUND(E138*J138,2)</f>
        <v>0</v>
      </c>
      <c r="L138" s="258">
        <v>21</v>
      </c>
      <c r="M138" s="258">
        <f>G138*(1+L138/100)</f>
        <v>0</v>
      </c>
      <c r="N138" s="258">
        <v>0</v>
      </c>
      <c r="O138" s="258">
        <f>ROUND(E138*N138,2)</f>
        <v>0</v>
      </c>
      <c r="P138" s="258">
        <v>0</v>
      </c>
      <c r="Q138" s="258">
        <f>ROUND(E138*P138,2)</f>
        <v>0</v>
      </c>
      <c r="R138" s="258"/>
      <c r="S138" s="258" t="s">
        <v>247</v>
      </c>
      <c r="T138" s="259" t="s">
        <v>248</v>
      </c>
      <c r="U138" s="219">
        <v>0</v>
      </c>
      <c r="V138" s="219">
        <f>ROUND(E138*U138,2)</f>
        <v>0</v>
      </c>
      <c r="W138" s="219"/>
      <c r="X138" s="219" t="s">
        <v>226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227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53">
        <v>95</v>
      </c>
      <c r="B139" s="254" t="s">
        <v>1740</v>
      </c>
      <c r="C139" s="264" t="s">
        <v>1741</v>
      </c>
      <c r="D139" s="255" t="s">
        <v>1254</v>
      </c>
      <c r="E139" s="256">
        <v>1</v>
      </c>
      <c r="F139" s="257"/>
      <c r="G139" s="258">
        <f>ROUND(E139*F139,2)</f>
        <v>0</v>
      </c>
      <c r="H139" s="257"/>
      <c r="I139" s="258">
        <f>ROUND(E139*H139,2)</f>
        <v>0</v>
      </c>
      <c r="J139" s="257"/>
      <c r="K139" s="258">
        <f>ROUND(E139*J139,2)</f>
        <v>0</v>
      </c>
      <c r="L139" s="258">
        <v>21</v>
      </c>
      <c r="M139" s="258">
        <f>G139*(1+L139/100)</f>
        <v>0</v>
      </c>
      <c r="N139" s="258">
        <v>0</v>
      </c>
      <c r="O139" s="258">
        <f>ROUND(E139*N139,2)</f>
        <v>0</v>
      </c>
      <c r="P139" s="258">
        <v>0</v>
      </c>
      <c r="Q139" s="258">
        <f>ROUND(E139*P139,2)</f>
        <v>0</v>
      </c>
      <c r="R139" s="258"/>
      <c r="S139" s="258" t="s">
        <v>247</v>
      </c>
      <c r="T139" s="259" t="s">
        <v>248</v>
      </c>
      <c r="U139" s="219">
        <v>0</v>
      </c>
      <c r="V139" s="219">
        <f>ROUND(E139*U139,2)</f>
        <v>0</v>
      </c>
      <c r="W139" s="219"/>
      <c r="X139" s="219" t="s">
        <v>226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227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53">
        <v>96</v>
      </c>
      <c r="B140" s="254" t="s">
        <v>1742</v>
      </c>
      <c r="C140" s="264" t="s">
        <v>1743</v>
      </c>
      <c r="D140" s="255" t="s">
        <v>1565</v>
      </c>
      <c r="E140" s="256">
        <v>14</v>
      </c>
      <c r="F140" s="257"/>
      <c r="G140" s="258">
        <f>ROUND(E140*F140,2)</f>
        <v>0</v>
      </c>
      <c r="H140" s="257"/>
      <c r="I140" s="258">
        <f>ROUND(E140*H140,2)</f>
        <v>0</v>
      </c>
      <c r="J140" s="257"/>
      <c r="K140" s="258">
        <f>ROUND(E140*J140,2)</f>
        <v>0</v>
      </c>
      <c r="L140" s="258">
        <v>21</v>
      </c>
      <c r="M140" s="258">
        <f>G140*(1+L140/100)</f>
        <v>0</v>
      </c>
      <c r="N140" s="258">
        <v>0</v>
      </c>
      <c r="O140" s="258">
        <f>ROUND(E140*N140,2)</f>
        <v>0</v>
      </c>
      <c r="P140" s="258">
        <v>0</v>
      </c>
      <c r="Q140" s="258">
        <f>ROUND(E140*P140,2)</f>
        <v>0</v>
      </c>
      <c r="R140" s="258"/>
      <c r="S140" s="258" t="s">
        <v>247</v>
      </c>
      <c r="T140" s="259" t="s">
        <v>248</v>
      </c>
      <c r="U140" s="219">
        <v>0</v>
      </c>
      <c r="V140" s="219">
        <f>ROUND(E140*U140,2)</f>
        <v>0</v>
      </c>
      <c r="W140" s="219"/>
      <c r="X140" s="219" t="s">
        <v>226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227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33.75" outlineLevel="1" x14ac:dyDescent="0.2">
      <c r="A141" s="253">
        <v>97</v>
      </c>
      <c r="B141" s="254" t="s">
        <v>1744</v>
      </c>
      <c r="C141" s="264" t="s">
        <v>1745</v>
      </c>
      <c r="D141" s="255" t="s">
        <v>1349</v>
      </c>
      <c r="E141" s="256">
        <v>1</v>
      </c>
      <c r="F141" s="257"/>
      <c r="G141" s="258">
        <f>ROUND(E141*F141,2)</f>
        <v>0</v>
      </c>
      <c r="H141" s="257"/>
      <c r="I141" s="258">
        <f>ROUND(E141*H141,2)</f>
        <v>0</v>
      </c>
      <c r="J141" s="257"/>
      <c r="K141" s="258">
        <f>ROUND(E141*J141,2)</f>
        <v>0</v>
      </c>
      <c r="L141" s="258">
        <v>21</v>
      </c>
      <c r="M141" s="258">
        <f>G141*(1+L141/100)</f>
        <v>0</v>
      </c>
      <c r="N141" s="258">
        <v>0</v>
      </c>
      <c r="O141" s="258">
        <f>ROUND(E141*N141,2)</f>
        <v>0</v>
      </c>
      <c r="P141" s="258">
        <v>0</v>
      </c>
      <c r="Q141" s="258">
        <f>ROUND(E141*P141,2)</f>
        <v>0</v>
      </c>
      <c r="R141" s="258"/>
      <c r="S141" s="258" t="s">
        <v>247</v>
      </c>
      <c r="T141" s="259" t="s">
        <v>248</v>
      </c>
      <c r="U141" s="219">
        <v>0</v>
      </c>
      <c r="V141" s="219">
        <f>ROUND(E141*U141,2)</f>
        <v>0</v>
      </c>
      <c r="W141" s="219"/>
      <c r="X141" s="219" t="s">
        <v>226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227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53">
        <v>98</v>
      </c>
      <c r="B142" s="254" t="s">
        <v>1746</v>
      </c>
      <c r="C142" s="264" t="s">
        <v>1747</v>
      </c>
      <c r="D142" s="255" t="s">
        <v>1254</v>
      </c>
      <c r="E142" s="256">
        <v>1</v>
      </c>
      <c r="F142" s="257"/>
      <c r="G142" s="258">
        <f>ROUND(E142*F142,2)</f>
        <v>0</v>
      </c>
      <c r="H142" s="257"/>
      <c r="I142" s="258">
        <f>ROUND(E142*H142,2)</f>
        <v>0</v>
      </c>
      <c r="J142" s="257"/>
      <c r="K142" s="258">
        <f>ROUND(E142*J142,2)</f>
        <v>0</v>
      </c>
      <c r="L142" s="258">
        <v>21</v>
      </c>
      <c r="M142" s="258">
        <f>G142*(1+L142/100)</f>
        <v>0</v>
      </c>
      <c r="N142" s="258">
        <v>0</v>
      </c>
      <c r="O142" s="258">
        <f>ROUND(E142*N142,2)</f>
        <v>0</v>
      </c>
      <c r="P142" s="258">
        <v>0</v>
      </c>
      <c r="Q142" s="258">
        <f>ROUND(E142*P142,2)</f>
        <v>0</v>
      </c>
      <c r="R142" s="258"/>
      <c r="S142" s="258" t="s">
        <v>247</v>
      </c>
      <c r="T142" s="259" t="s">
        <v>248</v>
      </c>
      <c r="U142" s="219">
        <v>0</v>
      </c>
      <c r="V142" s="219">
        <f>ROUND(E142*U142,2)</f>
        <v>0</v>
      </c>
      <c r="W142" s="219"/>
      <c r="X142" s="219" t="s">
        <v>226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937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x14ac:dyDescent="0.2">
      <c r="A143" s="223" t="s">
        <v>219</v>
      </c>
      <c r="B143" s="224" t="s">
        <v>121</v>
      </c>
      <c r="C143" s="240" t="s">
        <v>122</v>
      </c>
      <c r="D143" s="225"/>
      <c r="E143" s="226"/>
      <c r="F143" s="227"/>
      <c r="G143" s="227">
        <f>SUMIF(AG144:AG149,"&lt;&gt;NOR",G144:G149)</f>
        <v>0</v>
      </c>
      <c r="H143" s="227"/>
      <c r="I143" s="227">
        <f>SUM(I144:I149)</f>
        <v>0</v>
      </c>
      <c r="J143" s="227"/>
      <c r="K143" s="227">
        <f>SUM(K144:K149)</f>
        <v>0</v>
      </c>
      <c r="L143" s="227"/>
      <c r="M143" s="227">
        <f>SUM(M144:M149)</f>
        <v>0</v>
      </c>
      <c r="N143" s="227"/>
      <c r="O143" s="227">
        <f>SUM(O144:O149)</f>
        <v>0</v>
      </c>
      <c r="P143" s="227"/>
      <c r="Q143" s="227">
        <f>SUM(Q144:Q149)</f>
        <v>0</v>
      </c>
      <c r="R143" s="227"/>
      <c r="S143" s="227"/>
      <c r="T143" s="228"/>
      <c r="U143" s="222"/>
      <c r="V143" s="222">
        <f>SUM(V144:V149)</f>
        <v>0</v>
      </c>
      <c r="W143" s="222"/>
      <c r="X143" s="222"/>
      <c r="AG143" t="s">
        <v>220</v>
      </c>
    </row>
    <row r="144" spans="1:60" outlineLevel="1" x14ac:dyDescent="0.2">
      <c r="A144" s="253">
        <v>99</v>
      </c>
      <c r="B144" s="254" t="s">
        <v>1748</v>
      </c>
      <c r="C144" s="264" t="s">
        <v>1737</v>
      </c>
      <c r="D144" s="255" t="s">
        <v>1349</v>
      </c>
      <c r="E144" s="256">
        <v>3</v>
      </c>
      <c r="F144" s="257"/>
      <c r="G144" s="258">
        <f>ROUND(E144*F144,2)</f>
        <v>0</v>
      </c>
      <c r="H144" s="257"/>
      <c r="I144" s="258">
        <f>ROUND(E144*H144,2)</f>
        <v>0</v>
      </c>
      <c r="J144" s="257"/>
      <c r="K144" s="258">
        <f>ROUND(E144*J144,2)</f>
        <v>0</v>
      </c>
      <c r="L144" s="258">
        <v>21</v>
      </c>
      <c r="M144" s="258">
        <f>G144*(1+L144/100)</f>
        <v>0</v>
      </c>
      <c r="N144" s="258">
        <v>0</v>
      </c>
      <c r="O144" s="258">
        <f>ROUND(E144*N144,2)</f>
        <v>0</v>
      </c>
      <c r="P144" s="258">
        <v>0</v>
      </c>
      <c r="Q144" s="258">
        <f>ROUND(E144*P144,2)</f>
        <v>0</v>
      </c>
      <c r="R144" s="258"/>
      <c r="S144" s="258" t="s">
        <v>247</v>
      </c>
      <c r="T144" s="259" t="s">
        <v>248</v>
      </c>
      <c r="U144" s="219">
        <v>0</v>
      </c>
      <c r="V144" s="219">
        <f>ROUND(E144*U144,2)</f>
        <v>0</v>
      </c>
      <c r="W144" s="219"/>
      <c r="X144" s="219" t="s">
        <v>226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227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53">
        <v>100</v>
      </c>
      <c r="B145" s="254" t="s">
        <v>1749</v>
      </c>
      <c r="C145" s="264" t="s">
        <v>1739</v>
      </c>
      <c r="D145" s="255" t="s">
        <v>1254</v>
      </c>
      <c r="E145" s="256">
        <v>1</v>
      </c>
      <c r="F145" s="257"/>
      <c r="G145" s="258">
        <f>ROUND(E145*F145,2)</f>
        <v>0</v>
      </c>
      <c r="H145" s="257"/>
      <c r="I145" s="258">
        <f>ROUND(E145*H145,2)</f>
        <v>0</v>
      </c>
      <c r="J145" s="257"/>
      <c r="K145" s="258">
        <f>ROUND(E145*J145,2)</f>
        <v>0</v>
      </c>
      <c r="L145" s="258">
        <v>21</v>
      </c>
      <c r="M145" s="258">
        <f>G145*(1+L145/100)</f>
        <v>0</v>
      </c>
      <c r="N145" s="258">
        <v>0</v>
      </c>
      <c r="O145" s="258">
        <f>ROUND(E145*N145,2)</f>
        <v>0</v>
      </c>
      <c r="P145" s="258">
        <v>0</v>
      </c>
      <c r="Q145" s="258">
        <f>ROUND(E145*P145,2)</f>
        <v>0</v>
      </c>
      <c r="R145" s="258"/>
      <c r="S145" s="258" t="s">
        <v>247</v>
      </c>
      <c r="T145" s="259" t="s">
        <v>248</v>
      </c>
      <c r="U145" s="219">
        <v>0</v>
      </c>
      <c r="V145" s="219">
        <f>ROUND(E145*U145,2)</f>
        <v>0</v>
      </c>
      <c r="W145" s="219"/>
      <c r="X145" s="219" t="s">
        <v>226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227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53">
        <v>101</v>
      </c>
      <c r="B146" s="254" t="s">
        <v>1750</v>
      </c>
      <c r="C146" s="264" t="s">
        <v>1741</v>
      </c>
      <c r="D146" s="255" t="s">
        <v>1254</v>
      </c>
      <c r="E146" s="256">
        <v>3</v>
      </c>
      <c r="F146" s="257"/>
      <c r="G146" s="258">
        <f>ROUND(E146*F146,2)</f>
        <v>0</v>
      </c>
      <c r="H146" s="257"/>
      <c r="I146" s="258">
        <f>ROUND(E146*H146,2)</f>
        <v>0</v>
      </c>
      <c r="J146" s="257"/>
      <c r="K146" s="258">
        <f>ROUND(E146*J146,2)</f>
        <v>0</v>
      </c>
      <c r="L146" s="258">
        <v>21</v>
      </c>
      <c r="M146" s="258">
        <f>G146*(1+L146/100)</f>
        <v>0</v>
      </c>
      <c r="N146" s="258">
        <v>0</v>
      </c>
      <c r="O146" s="258">
        <f>ROUND(E146*N146,2)</f>
        <v>0</v>
      </c>
      <c r="P146" s="258">
        <v>0</v>
      </c>
      <c r="Q146" s="258">
        <f>ROUND(E146*P146,2)</f>
        <v>0</v>
      </c>
      <c r="R146" s="258"/>
      <c r="S146" s="258" t="s">
        <v>247</v>
      </c>
      <c r="T146" s="259" t="s">
        <v>248</v>
      </c>
      <c r="U146" s="219">
        <v>0</v>
      </c>
      <c r="V146" s="219">
        <f>ROUND(E146*U146,2)</f>
        <v>0</v>
      </c>
      <c r="W146" s="219"/>
      <c r="X146" s="219" t="s">
        <v>226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227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53">
        <v>102</v>
      </c>
      <c r="B147" s="254" t="s">
        <v>1751</v>
      </c>
      <c r="C147" s="264" t="s">
        <v>1743</v>
      </c>
      <c r="D147" s="255" t="s">
        <v>1565</v>
      </c>
      <c r="E147" s="256">
        <v>42</v>
      </c>
      <c r="F147" s="257"/>
      <c r="G147" s="258">
        <f>ROUND(E147*F147,2)</f>
        <v>0</v>
      </c>
      <c r="H147" s="257"/>
      <c r="I147" s="258">
        <f>ROUND(E147*H147,2)</f>
        <v>0</v>
      </c>
      <c r="J147" s="257"/>
      <c r="K147" s="258">
        <f>ROUND(E147*J147,2)</f>
        <v>0</v>
      </c>
      <c r="L147" s="258">
        <v>21</v>
      </c>
      <c r="M147" s="258">
        <f>G147*(1+L147/100)</f>
        <v>0</v>
      </c>
      <c r="N147" s="258">
        <v>0</v>
      </c>
      <c r="O147" s="258">
        <f>ROUND(E147*N147,2)</f>
        <v>0</v>
      </c>
      <c r="P147" s="258">
        <v>0</v>
      </c>
      <c r="Q147" s="258">
        <f>ROUND(E147*P147,2)</f>
        <v>0</v>
      </c>
      <c r="R147" s="258"/>
      <c r="S147" s="258" t="s">
        <v>247</v>
      </c>
      <c r="T147" s="259" t="s">
        <v>248</v>
      </c>
      <c r="U147" s="219">
        <v>0</v>
      </c>
      <c r="V147" s="219">
        <f>ROUND(E147*U147,2)</f>
        <v>0</v>
      </c>
      <c r="W147" s="219"/>
      <c r="X147" s="219" t="s">
        <v>226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227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33.75" outlineLevel="1" x14ac:dyDescent="0.2">
      <c r="A148" s="253">
        <v>103</v>
      </c>
      <c r="B148" s="254" t="s">
        <v>1752</v>
      </c>
      <c r="C148" s="264" t="s">
        <v>1753</v>
      </c>
      <c r="D148" s="255" t="s">
        <v>1349</v>
      </c>
      <c r="E148" s="256">
        <v>3</v>
      </c>
      <c r="F148" s="257"/>
      <c r="G148" s="258">
        <f>ROUND(E148*F148,2)</f>
        <v>0</v>
      </c>
      <c r="H148" s="257"/>
      <c r="I148" s="258">
        <f>ROUND(E148*H148,2)</f>
        <v>0</v>
      </c>
      <c r="J148" s="257"/>
      <c r="K148" s="258">
        <f>ROUND(E148*J148,2)</f>
        <v>0</v>
      </c>
      <c r="L148" s="258">
        <v>21</v>
      </c>
      <c r="M148" s="258">
        <f>G148*(1+L148/100)</f>
        <v>0</v>
      </c>
      <c r="N148" s="258">
        <v>0</v>
      </c>
      <c r="O148" s="258">
        <f>ROUND(E148*N148,2)</f>
        <v>0</v>
      </c>
      <c r="P148" s="258">
        <v>0</v>
      </c>
      <c r="Q148" s="258">
        <f>ROUND(E148*P148,2)</f>
        <v>0</v>
      </c>
      <c r="R148" s="258"/>
      <c r="S148" s="258" t="s">
        <v>247</v>
      </c>
      <c r="T148" s="259" t="s">
        <v>248</v>
      </c>
      <c r="U148" s="219">
        <v>0</v>
      </c>
      <c r="V148" s="219">
        <f>ROUND(E148*U148,2)</f>
        <v>0</v>
      </c>
      <c r="W148" s="219"/>
      <c r="X148" s="219" t="s">
        <v>226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227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53">
        <v>104</v>
      </c>
      <c r="B149" s="254" t="s">
        <v>1754</v>
      </c>
      <c r="C149" s="264" t="s">
        <v>1747</v>
      </c>
      <c r="D149" s="255" t="s">
        <v>1254</v>
      </c>
      <c r="E149" s="256">
        <v>1</v>
      </c>
      <c r="F149" s="257"/>
      <c r="G149" s="258">
        <f>ROUND(E149*F149,2)</f>
        <v>0</v>
      </c>
      <c r="H149" s="257"/>
      <c r="I149" s="258">
        <f>ROUND(E149*H149,2)</f>
        <v>0</v>
      </c>
      <c r="J149" s="257"/>
      <c r="K149" s="258">
        <f>ROUND(E149*J149,2)</f>
        <v>0</v>
      </c>
      <c r="L149" s="258">
        <v>21</v>
      </c>
      <c r="M149" s="258">
        <f>G149*(1+L149/100)</f>
        <v>0</v>
      </c>
      <c r="N149" s="258">
        <v>0</v>
      </c>
      <c r="O149" s="258">
        <f>ROUND(E149*N149,2)</f>
        <v>0</v>
      </c>
      <c r="P149" s="258">
        <v>0</v>
      </c>
      <c r="Q149" s="258">
        <f>ROUND(E149*P149,2)</f>
        <v>0</v>
      </c>
      <c r="R149" s="258"/>
      <c r="S149" s="258" t="s">
        <v>247</v>
      </c>
      <c r="T149" s="259" t="s">
        <v>248</v>
      </c>
      <c r="U149" s="219">
        <v>0</v>
      </c>
      <c r="V149" s="219">
        <f>ROUND(E149*U149,2)</f>
        <v>0</v>
      </c>
      <c r="W149" s="219"/>
      <c r="X149" s="219" t="s">
        <v>226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937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x14ac:dyDescent="0.2">
      <c r="A150" s="223" t="s">
        <v>219</v>
      </c>
      <c r="B150" s="224" t="s">
        <v>188</v>
      </c>
      <c r="C150" s="240" t="s">
        <v>189</v>
      </c>
      <c r="D150" s="225"/>
      <c r="E150" s="226"/>
      <c r="F150" s="227"/>
      <c r="G150" s="227">
        <f>SUMIF(AG151:AG158,"&lt;&gt;NOR",G151:G158)</f>
        <v>0</v>
      </c>
      <c r="H150" s="227"/>
      <c r="I150" s="227">
        <f>SUM(I151:I158)</f>
        <v>0</v>
      </c>
      <c r="J150" s="227"/>
      <c r="K150" s="227">
        <f>SUM(K151:K158)</f>
        <v>0</v>
      </c>
      <c r="L150" s="227"/>
      <c r="M150" s="227">
        <f>SUM(M151:M158)</f>
        <v>0</v>
      </c>
      <c r="N150" s="227"/>
      <c r="O150" s="227">
        <f>SUM(O151:O158)</f>
        <v>0</v>
      </c>
      <c r="P150" s="227"/>
      <c r="Q150" s="227">
        <f>SUM(Q151:Q158)</f>
        <v>0</v>
      </c>
      <c r="R150" s="227"/>
      <c r="S150" s="227"/>
      <c r="T150" s="228"/>
      <c r="U150" s="222"/>
      <c r="V150" s="222">
        <f>SUM(V151:V158)</f>
        <v>0</v>
      </c>
      <c r="W150" s="222"/>
      <c r="X150" s="222"/>
      <c r="AG150" t="s">
        <v>220</v>
      </c>
    </row>
    <row r="151" spans="1:60" outlineLevel="1" x14ac:dyDescent="0.2">
      <c r="A151" s="253">
        <v>105</v>
      </c>
      <c r="B151" s="254" t="s">
        <v>1535</v>
      </c>
      <c r="C151" s="264" t="s">
        <v>1755</v>
      </c>
      <c r="D151" s="255" t="s">
        <v>1254</v>
      </c>
      <c r="E151" s="256">
        <v>1</v>
      </c>
      <c r="F151" s="257"/>
      <c r="G151" s="258">
        <f>ROUND(E151*F151,2)</f>
        <v>0</v>
      </c>
      <c r="H151" s="257"/>
      <c r="I151" s="258">
        <f>ROUND(E151*H151,2)</f>
        <v>0</v>
      </c>
      <c r="J151" s="257"/>
      <c r="K151" s="258">
        <f>ROUND(E151*J151,2)</f>
        <v>0</v>
      </c>
      <c r="L151" s="258">
        <v>21</v>
      </c>
      <c r="M151" s="258">
        <f>G151*(1+L151/100)</f>
        <v>0</v>
      </c>
      <c r="N151" s="258">
        <v>0</v>
      </c>
      <c r="O151" s="258">
        <f>ROUND(E151*N151,2)</f>
        <v>0</v>
      </c>
      <c r="P151" s="258">
        <v>0</v>
      </c>
      <c r="Q151" s="258">
        <f>ROUND(E151*P151,2)</f>
        <v>0</v>
      </c>
      <c r="R151" s="258"/>
      <c r="S151" s="258" t="s">
        <v>247</v>
      </c>
      <c r="T151" s="259" t="s">
        <v>248</v>
      </c>
      <c r="U151" s="219">
        <v>0</v>
      </c>
      <c r="V151" s="219">
        <f>ROUND(E151*U151,2)</f>
        <v>0</v>
      </c>
      <c r="W151" s="219"/>
      <c r="X151" s="219" t="s">
        <v>226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1062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53">
        <v>106</v>
      </c>
      <c r="B152" s="254" t="s">
        <v>1539</v>
      </c>
      <c r="C152" s="264" t="s">
        <v>1756</v>
      </c>
      <c r="D152" s="255" t="s">
        <v>1254</v>
      </c>
      <c r="E152" s="256">
        <v>1</v>
      </c>
      <c r="F152" s="257"/>
      <c r="G152" s="258">
        <f>ROUND(E152*F152,2)</f>
        <v>0</v>
      </c>
      <c r="H152" s="257"/>
      <c r="I152" s="258">
        <f>ROUND(E152*H152,2)</f>
        <v>0</v>
      </c>
      <c r="J152" s="257"/>
      <c r="K152" s="258">
        <f>ROUND(E152*J152,2)</f>
        <v>0</v>
      </c>
      <c r="L152" s="258">
        <v>21</v>
      </c>
      <c r="M152" s="258">
        <f>G152*(1+L152/100)</f>
        <v>0</v>
      </c>
      <c r="N152" s="258">
        <v>0</v>
      </c>
      <c r="O152" s="258">
        <f>ROUND(E152*N152,2)</f>
        <v>0</v>
      </c>
      <c r="P152" s="258">
        <v>0</v>
      </c>
      <c r="Q152" s="258">
        <f>ROUND(E152*P152,2)</f>
        <v>0</v>
      </c>
      <c r="R152" s="258"/>
      <c r="S152" s="258" t="s">
        <v>247</v>
      </c>
      <c r="T152" s="259" t="s">
        <v>248</v>
      </c>
      <c r="U152" s="219">
        <v>0</v>
      </c>
      <c r="V152" s="219">
        <f>ROUND(E152*U152,2)</f>
        <v>0</v>
      </c>
      <c r="W152" s="219"/>
      <c r="X152" s="219" t="s">
        <v>226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1062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53">
        <v>107</v>
      </c>
      <c r="B153" s="254" t="s">
        <v>1541</v>
      </c>
      <c r="C153" s="264" t="s">
        <v>1757</v>
      </c>
      <c r="D153" s="255" t="s">
        <v>1254</v>
      </c>
      <c r="E153" s="256">
        <v>1</v>
      </c>
      <c r="F153" s="257"/>
      <c r="G153" s="258">
        <f>ROUND(E153*F153,2)</f>
        <v>0</v>
      </c>
      <c r="H153" s="257"/>
      <c r="I153" s="258">
        <f>ROUND(E153*H153,2)</f>
        <v>0</v>
      </c>
      <c r="J153" s="257"/>
      <c r="K153" s="258">
        <f>ROUND(E153*J153,2)</f>
        <v>0</v>
      </c>
      <c r="L153" s="258">
        <v>21</v>
      </c>
      <c r="M153" s="258">
        <f>G153*(1+L153/100)</f>
        <v>0</v>
      </c>
      <c r="N153" s="258">
        <v>0</v>
      </c>
      <c r="O153" s="258">
        <f>ROUND(E153*N153,2)</f>
        <v>0</v>
      </c>
      <c r="P153" s="258">
        <v>0</v>
      </c>
      <c r="Q153" s="258">
        <f>ROUND(E153*P153,2)</f>
        <v>0</v>
      </c>
      <c r="R153" s="258"/>
      <c r="S153" s="258" t="s">
        <v>247</v>
      </c>
      <c r="T153" s="259" t="s">
        <v>248</v>
      </c>
      <c r="U153" s="219">
        <v>0</v>
      </c>
      <c r="V153" s="219">
        <f>ROUND(E153*U153,2)</f>
        <v>0</v>
      </c>
      <c r="W153" s="219"/>
      <c r="X153" s="219" t="s">
        <v>226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1062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53">
        <v>108</v>
      </c>
      <c r="B154" s="254" t="s">
        <v>1538</v>
      </c>
      <c r="C154" s="264" t="s">
        <v>1758</v>
      </c>
      <c r="D154" s="255" t="s">
        <v>1254</v>
      </c>
      <c r="E154" s="256">
        <v>1</v>
      </c>
      <c r="F154" s="257"/>
      <c r="G154" s="258">
        <f>ROUND(E154*F154,2)</f>
        <v>0</v>
      </c>
      <c r="H154" s="257"/>
      <c r="I154" s="258">
        <f>ROUND(E154*H154,2)</f>
        <v>0</v>
      </c>
      <c r="J154" s="257"/>
      <c r="K154" s="258">
        <f>ROUND(E154*J154,2)</f>
        <v>0</v>
      </c>
      <c r="L154" s="258">
        <v>21</v>
      </c>
      <c r="M154" s="258">
        <f>G154*(1+L154/100)</f>
        <v>0</v>
      </c>
      <c r="N154" s="258">
        <v>0</v>
      </c>
      <c r="O154" s="258">
        <f>ROUND(E154*N154,2)</f>
        <v>0</v>
      </c>
      <c r="P154" s="258">
        <v>0</v>
      </c>
      <c r="Q154" s="258">
        <f>ROUND(E154*P154,2)</f>
        <v>0</v>
      </c>
      <c r="R154" s="258"/>
      <c r="S154" s="258" t="s">
        <v>247</v>
      </c>
      <c r="T154" s="259" t="s">
        <v>248</v>
      </c>
      <c r="U154" s="219">
        <v>0</v>
      </c>
      <c r="V154" s="219">
        <f>ROUND(E154*U154,2)</f>
        <v>0</v>
      </c>
      <c r="W154" s="219"/>
      <c r="X154" s="219" t="s">
        <v>226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1062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1" x14ac:dyDescent="0.2">
      <c r="A155" s="253">
        <v>109</v>
      </c>
      <c r="B155" s="254" t="s">
        <v>1759</v>
      </c>
      <c r="C155" s="264" t="s">
        <v>1760</v>
      </c>
      <c r="D155" s="255" t="s">
        <v>1254</v>
      </c>
      <c r="E155" s="256">
        <v>1</v>
      </c>
      <c r="F155" s="257"/>
      <c r="G155" s="258">
        <f>ROUND(E155*F155,2)</f>
        <v>0</v>
      </c>
      <c r="H155" s="257"/>
      <c r="I155" s="258">
        <f>ROUND(E155*H155,2)</f>
        <v>0</v>
      </c>
      <c r="J155" s="257"/>
      <c r="K155" s="258">
        <f>ROUND(E155*J155,2)</f>
        <v>0</v>
      </c>
      <c r="L155" s="258">
        <v>21</v>
      </c>
      <c r="M155" s="258">
        <f>G155*(1+L155/100)</f>
        <v>0</v>
      </c>
      <c r="N155" s="258">
        <v>0</v>
      </c>
      <c r="O155" s="258">
        <f>ROUND(E155*N155,2)</f>
        <v>0</v>
      </c>
      <c r="P155" s="258">
        <v>0</v>
      </c>
      <c r="Q155" s="258">
        <f>ROUND(E155*P155,2)</f>
        <v>0</v>
      </c>
      <c r="R155" s="258"/>
      <c r="S155" s="258" t="s">
        <v>247</v>
      </c>
      <c r="T155" s="259" t="s">
        <v>248</v>
      </c>
      <c r="U155" s="219">
        <v>0</v>
      </c>
      <c r="V155" s="219">
        <f>ROUND(E155*U155,2)</f>
        <v>0</v>
      </c>
      <c r="W155" s="219"/>
      <c r="X155" s="219" t="s">
        <v>226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227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53">
        <v>110</v>
      </c>
      <c r="B156" s="254" t="s">
        <v>1533</v>
      </c>
      <c r="C156" s="264" t="s">
        <v>1761</v>
      </c>
      <c r="D156" s="255" t="s">
        <v>1254</v>
      </c>
      <c r="E156" s="256">
        <v>1</v>
      </c>
      <c r="F156" s="257"/>
      <c r="G156" s="258">
        <f>ROUND(E156*F156,2)</f>
        <v>0</v>
      </c>
      <c r="H156" s="257"/>
      <c r="I156" s="258">
        <f>ROUND(E156*H156,2)</f>
        <v>0</v>
      </c>
      <c r="J156" s="257"/>
      <c r="K156" s="258">
        <f>ROUND(E156*J156,2)</f>
        <v>0</v>
      </c>
      <c r="L156" s="258">
        <v>21</v>
      </c>
      <c r="M156" s="258">
        <f>G156*(1+L156/100)</f>
        <v>0</v>
      </c>
      <c r="N156" s="258">
        <v>0</v>
      </c>
      <c r="O156" s="258">
        <f>ROUND(E156*N156,2)</f>
        <v>0</v>
      </c>
      <c r="P156" s="258">
        <v>0</v>
      </c>
      <c r="Q156" s="258">
        <f>ROUND(E156*P156,2)</f>
        <v>0</v>
      </c>
      <c r="R156" s="258"/>
      <c r="S156" s="258" t="s">
        <v>247</v>
      </c>
      <c r="T156" s="259" t="s">
        <v>248</v>
      </c>
      <c r="U156" s="219">
        <v>0</v>
      </c>
      <c r="V156" s="219">
        <f>ROUND(E156*U156,2)</f>
        <v>0</v>
      </c>
      <c r="W156" s="219"/>
      <c r="X156" s="219" t="s">
        <v>226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1062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53">
        <v>111</v>
      </c>
      <c r="B157" s="254" t="s">
        <v>1532</v>
      </c>
      <c r="C157" s="264" t="s">
        <v>1762</v>
      </c>
      <c r="D157" s="255" t="s">
        <v>1254</v>
      </c>
      <c r="E157" s="256">
        <v>1</v>
      </c>
      <c r="F157" s="257"/>
      <c r="G157" s="258">
        <f>ROUND(E157*F157,2)</f>
        <v>0</v>
      </c>
      <c r="H157" s="257"/>
      <c r="I157" s="258">
        <f>ROUND(E157*H157,2)</f>
        <v>0</v>
      </c>
      <c r="J157" s="257"/>
      <c r="K157" s="258">
        <f>ROUND(E157*J157,2)</f>
        <v>0</v>
      </c>
      <c r="L157" s="258">
        <v>21</v>
      </c>
      <c r="M157" s="258">
        <f>G157*(1+L157/100)</f>
        <v>0</v>
      </c>
      <c r="N157" s="258">
        <v>0</v>
      </c>
      <c r="O157" s="258">
        <f>ROUND(E157*N157,2)</f>
        <v>0</v>
      </c>
      <c r="P157" s="258">
        <v>0</v>
      </c>
      <c r="Q157" s="258">
        <f>ROUND(E157*P157,2)</f>
        <v>0</v>
      </c>
      <c r="R157" s="258"/>
      <c r="S157" s="258" t="s">
        <v>247</v>
      </c>
      <c r="T157" s="259" t="s">
        <v>248</v>
      </c>
      <c r="U157" s="219">
        <v>0</v>
      </c>
      <c r="V157" s="219">
        <f>ROUND(E157*U157,2)</f>
        <v>0</v>
      </c>
      <c r="W157" s="219"/>
      <c r="X157" s="219" t="s">
        <v>226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1062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29">
        <v>112</v>
      </c>
      <c r="B158" s="230" t="s">
        <v>1534</v>
      </c>
      <c r="C158" s="241" t="s">
        <v>1763</v>
      </c>
      <c r="D158" s="231" t="s">
        <v>1254</v>
      </c>
      <c r="E158" s="232">
        <v>1</v>
      </c>
      <c r="F158" s="233"/>
      <c r="G158" s="234">
        <f>ROUND(E158*F158,2)</f>
        <v>0</v>
      </c>
      <c r="H158" s="233"/>
      <c r="I158" s="234">
        <f>ROUND(E158*H158,2)</f>
        <v>0</v>
      </c>
      <c r="J158" s="233"/>
      <c r="K158" s="234">
        <f>ROUND(E158*J158,2)</f>
        <v>0</v>
      </c>
      <c r="L158" s="234">
        <v>21</v>
      </c>
      <c r="M158" s="234">
        <f>G158*(1+L158/100)</f>
        <v>0</v>
      </c>
      <c r="N158" s="234">
        <v>0</v>
      </c>
      <c r="O158" s="234">
        <f>ROUND(E158*N158,2)</f>
        <v>0</v>
      </c>
      <c r="P158" s="234">
        <v>0</v>
      </c>
      <c r="Q158" s="234">
        <f>ROUND(E158*P158,2)</f>
        <v>0</v>
      </c>
      <c r="R158" s="234"/>
      <c r="S158" s="234" t="s">
        <v>247</v>
      </c>
      <c r="T158" s="235" t="s">
        <v>248</v>
      </c>
      <c r="U158" s="219">
        <v>0</v>
      </c>
      <c r="V158" s="219">
        <f>ROUND(E158*U158,2)</f>
        <v>0</v>
      </c>
      <c r="W158" s="219"/>
      <c r="X158" s="219" t="s">
        <v>226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1062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x14ac:dyDescent="0.2">
      <c r="A159" s="3"/>
      <c r="B159" s="4"/>
      <c r="C159" s="245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AE159">
        <v>15</v>
      </c>
      <c r="AF159">
        <v>21</v>
      </c>
      <c r="AG159" t="s">
        <v>206</v>
      </c>
    </row>
    <row r="160" spans="1:60" x14ac:dyDescent="0.2">
      <c r="A160" s="213"/>
      <c r="B160" s="214" t="s">
        <v>29</v>
      </c>
      <c r="C160" s="246"/>
      <c r="D160" s="215"/>
      <c r="E160" s="216"/>
      <c r="F160" s="216"/>
      <c r="G160" s="239">
        <f>G8+G64+G101+G118+G123+G131+G136+G143+G150</f>
        <v>0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AE160">
        <f>SUMIF(L7:L158,AE159,G7:G158)</f>
        <v>0</v>
      </c>
      <c r="AF160">
        <f>SUMIF(L7:L158,AF159,G7:G158)</f>
        <v>0</v>
      </c>
      <c r="AG160" t="s">
        <v>320</v>
      </c>
    </row>
    <row r="161" spans="3:33" x14ac:dyDescent="0.2">
      <c r="C161" s="247"/>
      <c r="D161" s="10"/>
      <c r="AG161" t="s">
        <v>321</v>
      </c>
    </row>
    <row r="162" spans="3:33" x14ac:dyDescent="0.2">
      <c r="D162" s="10"/>
    </row>
    <row r="163" spans="3:33" x14ac:dyDescent="0.2">
      <c r="D163" s="10"/>
    </row>
    <row r="164" spans="3:33" x14ac:dyDescent="0.2">
      <c r="D164" s="10"/>
    </row>
    <row r="165" spans="3:33" x14ac:dyDescent="0.2">
      <c r="D165" s="10"/>
    </row>
    <row r="166" spans="3:33" x14ac:dyDescent="0.2">
      <c r="D166" s="10"/>
    </row>
    <row r="167" spans="3:33" x14ac:dyDescent="0.2">
      <c r="D167" s="10"/>
    </row>
    <row r="168" spans="3:33" x14ac:dyDescent="0.2">
      <c r="D168" s="10"/>
    </row>
    <row r="169" spans="3:33" x14ac:dyDescent="0.2">
      <c r="D169" s="10"/>
    </row>
    <row r="170" spans="3:33" x14ac:dyDescent="0.2">
      <c r="D170" s="10"/>
    </row>
    <row r="171" spans="3:33" x14ac:dyDescent="0.2">
      <c r="D171" s="10"/>
    </row>
    <row r="172" spans="3:33" x14ac:dyDescent="0.2">
      <c r="D172" s="10"/>
    </row>
    <row r="173" spans="3:33" x14ac:dyDescent="0.2">
      <c r="D173" s="10"/>
    </row>
    <row r="174" spans="3:33" x14ac:dyDescent="0.2">
      <c r="D174" s="10"/>
    </row>
    <row r="175" spans="3:33" x14ac:dyDescent="0.2">
      <c r="D175" s="10"/>
    </row>
    <row r="176" spans="3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fMUwWbOzOzsCBuaPlvP6C2kUDZcmLauBhNrehvifQG7u3kT73/gpguwAtxeE3f6Ql7HRfFnXMCYVSKng5LJSQ==" saltValue="3DKiLKheQ4kl5h6rjaEKdA==" spinCount="100000" sheet="1"/>
  <mergeCells count="34">
    <mergeCell ref="C86:G86"/>
    <mergeCell ref="C93:G93"/>
    <mergeCell ref="C94:G94"/>
    <mergeCell ref="C134:G134"/>
    <mergeCell ref="C80:G80"/>
    <mergeCell ref="C81:G81"/>
    <mergeCell ref="C82:G82"/>
    <mergeCell ref="C83:G83"/>
    <mergeCell ref="C84:G84"/>
    <mergeCell ref="C85:G85"/>
    <mergeCell ref="C74:G74"/>
    <mergeCell ref="C75:G75"/>
    <mergeCell ref="C76:G76"/>
    <mergeCell ref="C77:G77"/>
    <mergeCell ref="C78:G78"/>
    <mergeCell ref="C79:G79"/>
    <mergeCell ref="C68:G68"/>
    <mergeCell ref="C69:G69"/>
    <mergeCell ref="C70:G70"/>
    <mergeCell ref="C71:G71"/>
    <mergeCell ref="C72:G72"/>
    <mergeCell ref="C73:G73"/>
    <mergeCell ref="C59:G59"/>
    <mergeCell ref="C60:G60"/>
    <mergeCell ref="C61:G61"/>
    <mergeCell ref="C62:G62"/>
    <mergeCell ref="C63:G63"/>
    <mergeCell ref="C67:G67"/>
    <mergeCell ref="A1:G1"/>
    <mergeCell ref="C2:G2"/>
    <mergeCell ref="C3:G3"/>
    <mergeCell ref="C4:G4"/>
    <mergeCell ref="C10:G10"/>
    <mergeCell ref="C58:G5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93</v>
      </c>
      <c r="C8" s="240" t="s">
        <v>95</v>
      </c>
      <c r="D8" s="225"/>
      <c r="E8" s="226"/>
      <c r="F8" s="227"/>
      <c r="G8" s="227">
        <f>SUMIF(AG9:AG91,"&lt;&gt;NOR",G9:G91)</f>
        <v>0</v>
      </c>
      <c r="H8" s="227"/>
      <c r="I8" s="227">
        <f>SUM(I9:I91)</f>
        <v>0</v>
      </c>
      <c r="J8" s="227"/>
      <c r="K8" s="227">
        <f>SUM(K9:K91)</f>
        <v>0</v>
      </c>
      <c r="L8" s="227"/>
      <c r="M8" s="227">
        <f>SUM(M9:M91)</f>
        <v>0</v>
      </c>
      <c r="N8" s="227"/>
      <c r="O8" s="227">
        <f>SUM(O9:O91)</f>
        <v>0</v>
      </c>
      <c r="P8" s="227"/>
      <c r="Q8" s="227">
        <f>SUM(Q9:Q91)</f>
        <v>0</v>
      </c>
      <c r="R8" s="227"/>
      <c r="S8" s="227"/>
      <c r="T8" s="228"/>
      <c r="U8" s="222"/>
      <c r="V8" s="222">
        <f>SUM(V9:V91)</f>
        <v>0</v>
      </c>
      <c r="W8" s="222"/>
      <c r="X8" s="222"/>
      <c r="AG8" t="s">
        <v>220</v>
      </c>
    </row>
    <row r="9" spans="1:60" outlineLevel="1" x14ac:dyDescent="0.2">
      <c r="A9" s="253">
        <v>1</v>
      </c>
      <c r="B9" s="254" t="s">
        <v>1767</v>
      </c>
      <c r="C9" s="264" t="s">
        <v>1768</v>
      </c>
      <c r="D9" s="255" t="s">
        <v>1349</v>
      </c>
      <c r="E9" s="256">
        <v>27</v>
      </c>
      <c r="F9" s="257"/>
      <c r="G9" s="258">
        <f>ROUND(E9*F9,2)</f>
        <v>0</v>
      </c>
      <c r="H9" s="257"/>
      <c r="I9" s="258">
        <f>ROUND(E9*H9,2)</f>
        <v>0</v>
      </c>
      <c r="J9" s="257"/>
      <c r="K9" s="258">
        <f>ROUND(E9*J9,2)</f>
        <v>0</v>
      </c>
      <c r="L9" s="258">
        <v>21</v>
      </c>
      <c r="M9" s="258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58"/>
      <c r="S9" s="258" t="s">
        <v>247</v>
      </c>
      <c r="T9" s="259" t="s">
        <v>248</v>
      </c>
      <c r="U9" s="219">
        <v>0</v>
      </c>
      <c r="V9" s="219">
        <f>ROUND(E9*U9,2)</f>
        <v>0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937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3">
        <v>2</v>
      </c>
      <c r="B10" s="254" t="s">
        <v>1769</v>
      </c>
      <c r="C10" s="264" t="s">
        <v>1770</v>
      </c>
      <c r="D10" s="255" t="s">
        <v>1349</v>
      </c>
      <c r="E10" s="256">
        <v>27</v>
      </c>
      <c r="F10" s="257"/>
      <c r="G10" s="258">
        <f>ROUND(E10*F10,2)</f>
        <v>0</v>
      </c>
      <c r="H10" s="257"/>
      <c r="I10" s="258">
        <f>ROUND(E10*H10,2)</f>
        <v>0</v>
      </c>
      <c r="J10" s="257"/>
      <c r="K10" s="258">
        <f>ROUND(E10*J10,2)</f>
        <v>0</v>
      </c>
      <c r="L10" s="258">
        <v>21</v>
      </c>
      <c r="M10" s="258">
        <f>G10*(1+L10/100)</f>
        <v>0</v>
      </c>
      <c r="N10" s="258">
        <v>0</v>
      </c>
      <c r="O10" s="258">
        <f>ROUND(E10*N10,2)</f>
        <v>0</v>
      </c>
      <c r="P10" s="258">
        <v>0</v>
      </c>
      <c r="Q10" s="258">
        <f>ROUND(E10*P10,2)</f>
        <v>0</v>
      </c>
      <c r="R10" s="258"/>
      <c r="S10" s="258" t="s">
        <v>247</v>
      </c>
      <c r="T10" s="259" t="s">
        <v>248</v>
      </c>
      <c r="U10" s="219">
        <v>0</v>
      </c>
      <c r="V10" s="219">
        <f>ROUND(E10*U10,2)</f>
        <v>0</v>
      </c>
      <c r="W10" s="219"/>
      <c r="X10" s="219" t="s">
        <v>391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987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3">
        <v>3</v>
      </c>
      <c r="B11" s="254" t="s">
        <v>1771</v>
      </c>
      <c r="C11" s="264" t="s">
        <v>1772</v>
      </c>
      <c r="D11" s="255" t="s">
        <v>1349</v>
      </c>
      <c r="E11" s="256">
        <v>45</v>
      </c>
      <c r="F11" s="257"/>
      <c r="G11" s="258">
        <f>ROUND(E11*F11,2)</f>
        <v>0</v>
      </c>
      <c r="H11" s="257"/>
      <c r="I11" s="258">
        <f>ROUND(E11*H11,2)</f>
        <v>0</v>
      </c>
      <c r="J11" s="257"/>
      <c r="K11" s="258">
        <f>ROUND(E11*J11,2)</f>
        <v>0</v>
      </c>
      <c r="L11" s="258">
        <v>21</v>
      </c>
      <c r="M11" s="258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58"/>
      <c r="S11" s="258" t="s">
        <v>247</v>
      </c>
      <c r="T11" s="259" t="s">
        <v>248</v>
      </c>
      <c r="U11" s="219">
        <v>0</v>
      </c>
      <c r="V11" s="219">
        <f>ROUND(E11*U11,2)</f>
        <v>0</v>
      </c>
      <c r="W11" s="219"/>
      <c r="X11" s="219" t="s">
        <v>226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937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3">
        <v>4</v>
      </c>
      <c r="B12" s="254" t="s">
        <v>1773</v>
      </c>
      <c r="C12" s="264" t="s">
        <v>1774</v>
      </c>
      <c r="D12" s="255" t="s">
        <v>1349</v>
      </c>
      <c r="E12" s="256">
        <v>10</v>
      </c>
      <c r="F12" s="257"/>
      <c r="G12" s="258">
        <f>ROUND(E12*F12,2)</f>
        <v>0</v>
      </c>
      <c r="H12" s="257"/>
      <c r="I12" s="258">
        <f>ROUND(E12*H12,2)</f>
        <v>0</v>
      </c>
      <c r="J12" s="257"/>
      <c r="K12" s="258">
        <f>ROUND(E12*J12,2)</f>
        <v>0</v>
      </c>
      <c r="L12" s="258">
        <v>21</v>
      </c>
      <c r="M12" s="258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58"/>
      <c r="S12" s="258" t="s">
        <v>247</v>
      </c>
      <c r="T12" s="259" t="s">
        <v>248</v>
      </c>
      <c r="U12" s="219">
        <v>0</v>
      </c>
      <c r="V12" s="219">
        <f>ROUND(E12*U12,2)</f>
        <v>0</v>
      </c>
      <c r="W12" s="219"/>
      <c r="X12" s="219" t="s">
        <v>391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987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3">
        <v>5</v>
      </c>
      <c r="B13" s="254" t="s">
        <v>1775</v>
      </c>
      <c r="C13" s="264" t="s">
        <v>1776</v>
      </c>
      <c r="D13" s="255" t="s">
        <v>1349</v>
      </c>
      <c r="E13" s="256">
        <v>35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58"/>
      <c r="S13" s="258" t="s">
        <v>247</v>
      </c>
      <c r="T13" s="259" t="s">
        <v>248</v>
      </c>
      <c r="U13" s="219">
        <v>0</v>
      </c>
      <c r="V13" s="219">
        <f>ROUND(E13*U13,2)</f>
        <v>0</v>
      </c>
      <c r="W13" s="219"/>
      <c r="X13" s="219" t="s">
        <v>391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987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3">
        <v>6</v>
      </c>
      <c r="B14" s="254" t="s">
        <v>1777</v>
      </c>
      <c r="C14" s="264" t="s">
        <v>1778</v>
      </c>
      <c r="D14" s="255" t="s">
        <v>1349</v>
      </c>
      <c r="E14" s="256">
        <v>45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58"/>
      <c r="S14" s="258" t="s">
        <v>247</v>
      </c>
      <c r="T14" s="259" t="s">
        <v>248</v>
      </c>
      <c r="U14" s="219">
        <v>0</v>
      </c>
      <c r="V14" s="219">
        <f>ROUND(E14*U14,2)</f>
        <v>0</v>
      </c>
      <c r="W14" s="219"/>
      <c r="X14" s="219" t="s">
        <v>226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937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53">
        <v>7</v>
      </c>
      <c r="B15" s="254" t="s">
        <v>1779</v>
      </c>
      <c r="C15" s="264" t="s">
        <v>1780</v>
      </c>
      <c r="D15" s="255" t="s">
        <v>276</v>
      </c>
      <c r="E15" s="256">
        <v>200</v>
      </c>
      <c r="F15" s="257"/>
      <c r="G15" s="258">
        <f>ROUND(E15*F15,2)</f>
        <v>0</v>
      </c>
      <c r="H15" s="257"/>
      <c r="I15" s="258">
        <f>ROUND(E15*H15,2)</f>
        <v>0</v>
      </c>
      <c r="J15" s="257"/>
      <c r="K15" s="258">
        <f>ROUND(E15*J15,2)</f>
        <v>0</v>
      </c>
      <c r="L15" s="258">
        <v>21</v>
      </c>
      <c r="M15" s="258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58"/>
      <c r="S15" s="258" t="s">
        <v>247</v>
      </c>
      <c r="T15" s="259" t="s">
        <v>248</v>
      </c>
      <c r="U15" s="219">
        <v>0</v>
      </c>
      <c r="V15" s="219">
        <f>ROUND(E15*U15,2)</f>
        <v>0</v>
      </c>
      <c r="W15" s="219"/>
      <c r="X15" s="219" t="s">
        <v>226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937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3">
        <v>8</v>
      </c>
      <c r="B16" s="254" t="s">
        <v>1781</v>
      </c>
      <c r="C16" s="264" t="s">
        <v>1782</v>
      </c>
      <c r="D16" s="255" t="s">
        <v>276</v>
      </c>
      <c r="E16" s="256">
        <v>40</v>
      </c>
      <c r="F16" s="257"/>
      <c r="G16" s="258">
        <f>ROUND(E16*F16,2)</f>
        <v>0</v>
      </c>
      <c r="H16" s="257"/>
      <c r="I16" s="258">
        <f>ROUND(E16*H16,2)</f>
        <v>0</v>
      </c>
      <c r="J16" s="257"/>
      <c r="K16" s="258">
        <f>ROUND(E16*J16,2)</f>
        <v>0</v>
      </c>
      <c r="L16" s="258">
        <v>21</v>
      </c>
      <c r="M16" s="258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58"/>
      <c r="S16" s="258" t="s">
        <v>247</v>
      </c>
      <c r="T16" s="259" t="s">
        <v>248</v>
      </c>
      <c r="U16" s="219">
        <v>0</v>
      </c>
      <c r="V16" s="219">
        <f>ROUND(E16*U16,2)</f>
        <v>0</v>
      </c>
      <c r="W16" s="219"/>
      <c r="X16" s="219" t="s">
        <v>391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987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3">
        <v>9</v>
      </c>
      <c r="B17" s="254" t="s">
        <v>1783</v>
      </c>
      <c r="C17" s="264" t="s">
        <v>1784</v>
      </c>
      <c r="D17" s="255" t="s">
        <v>276</v>
      </c>
      <c r="E17" s="256">
        <v>160</v>
      </c>
      <c r="F17" s="257"/>
      <c r="G17" s="258">
        <f>ROUND(E17*F17,2)</f>
        <v>0</v>
      </c>
      <c r="H17" s="257"/>
      <c r="I17" s="258">
        <f>ROUND(E17*H17,2)</f>
        <v>0</v>
      </c>
      <c r="J17" s="257"/>
      <c r="K17" s="258">
        <f>ROUND(E17*J17,2)</f>
        <v>0</v>
      </c>
      <c r="L17" s="258">
        <v>21</v>
      </c>
      <c r="M17" s="258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58"/>
      <c r="S17" s="258" t="s">
        <v>247</v>
      </c>
      <c r="T17" s="259" t="s">
        <v>248</v>
      </c>
      <c r="U17" s="219">
        <v>0</v>
      </c>
      <c r="V17" s="219">
        <f>ROUND(E17*U17,2)</f>
        <v>0</v>
      </c>
      <c r="W17" s="219"/>
      <c r="X17" s="219" t="s">
        <v>391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987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3">
        <v>10</v>
      </c>
      <c r="B18" s="254" t="s">
        <v>1785</v>
      </c>
      <c r="C18" s="264" t="s">
        <v>1786</v>
      </c>
      <c r="D18" s="255" t="s">
        <v>276</v>
      </c>
      <c r="E18" s="256">
        <v>250</v>
      </c>
      <c r="F18" s="257"/>
      <c r="G18" s="258">
        <f>ROUND(E18*F18,2)</f>
        <v>0</v>
      </c>
      <c r="H18" s="257"/>
      <c r="I18" s="258">
        <f>ROUND(E18*H18,2)</f>
        <v>0</v>
      </c>
      <c r="J18" s="257"/>
      <c r="K18" s="258">
        <f>ROUND(E18*J18,2)</f>
        <v>0</v>
      </c>
      <c r="L18" s="258">
        <v>21</v>
      </c>
      <c r="M18" s="258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58"/>
      <c r="S18" s="258" t="s">
        <v>247</v>
      </c>
      <c r="T18" s="259" t="s">
        <v>248</v>
      </c>
      <c r="U18" s="219">
        <v>0</v>
      </c>
      <c r="V18" s="219">
        <f>ROUND(E18*U18,2)</f>
        <v>0</v>
      </c>
      <c r="W18" s="219"/>
      <c r="X18" s="219" t="s">
        <v>226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937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3">
        <v>11</v>
      </c>
      <c r="B19" s="254" t="s">
        <v>1787</v>
      </c>
      <c r="C19" s="264" t="s">
        <v>1788</v>
      </c>
      <c r="D19" s="255" t="s">
        <v>276</v>
      </c>
      <c r="E19" s="256">
        <v>250</v>
      </c>
      <c r="F19" s="257"/>
      <c r="G19" s="258">
        <f>ROUND(E19*F19,2)</f>
        <v>0</v>
      </c>
      <c r="H19" s="257"/>
      <c r="I19" s="258">
        <f>ROUND(E19*H19,2)</f>
        <v>0</v>
      </c>
      <c r="J19" s="257"/>
      <c r="K19" s="258">
        <f>ROUND(E19*J19,2)</f>
        <v>0</v>
      </c>
      <c r="L19" s="258">
        <v>21</v>
      </c>
      <c r="M19" s="258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58"/>
      <c r="S19" s="258" t="s">
        <v>247</v>
      </c>
      <c r="T19" s="259" t="s">
        <v>248</v>
      </c>
      <c r="U19" s="219">
        <v>0</v>
      </c>
      <c r="V19" s="219">
        <f>ROUND(E19*U19,2)</f>
        <v>0</v>
      </c>
      <c r="W19" s="219"/>
      <c r="X19" s="219" t="s">
        <v>391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987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3">
        <v>12</v>
      </c>
      <c r="B20" s="254" t="s">
        <v>1789</v>
      </c>
      <c r="C20" s="264" t="s">
        <v>1790</v>
      </c>
      <c r="D20" s="255" t="s">
        <v>276</v>
      </c>
      <c r="E20" s="256">
        <v>1450</v>
      </c>
      <c r="F20" s="257"/>
      <c r="G20" s="258">
        <f>ROUND(E20*F20,2)</f>
        <v>0</v>
      </c>
      <c r="H20" s="257"/>
      <c r="I20" s="258">
        <f>ROUND(E20*H20,2)</f>
        <v>0</v>
      </c>
      <c r="J20" s="257"/>
      <c r="K20" s="258">
        <f>ROUND(E20*J20,2)</f>
        <v>0</v>
      </c>
      <c r="L20" s="258">
        <v>21</v>
      </c>
      <c r="M20" s="258">
        <f>G20*(1+L20/100)</f>
        <v>0</v>
      </c>
      <c r="N20" s="258">
        <v>0</v>
      </c>
      <c r="O20" s="258">
        <f>ROUND(E20*N20,2)</f>
        <v>0</v>
      </c>
      <c r="P20" s="258">
        <v>0</v>
      </c>
      <c r="Q20" s="258">
        <f>ROUND(E20*P20,2)</f>
        <v>0</v>
      </c>
      <c r="R20" s="258"/>
      <c r="S20" s="258" t="s">
        <v>247</v>
      </c>
      <c r="T20" s="259" t="s">
        <v>248</v>
      </c>
      <c r="U20" s="219">
        <v>0</v>
      </c>
      <c r="V20" s="219">
        <f>ROUND(E20*U20,2)</f>
        <v>0</v>
      </c>
      <c r="W20" s="219"/>
      <c r="X20" s="219" t="s">
        <v>226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937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3">
        <v>13</v>
      </c>
      <c r="B21" s="254" t="s">
        <v>1791</v>
      </c>
      <c r="C21" s="264" t="s">
        <v>1792</v>
      </c>
      <c r="D21" s="255" t="s">
        <v>276</v>
      </c>
      <c r="E21" s="256">
        <v>150</v>
      </c>
      <c r="F21" s="257"/>
      <c r="G21" s="258">
        <f>ROUND(E21*F21,2)</f>
        <v>0</v>
      </c>
      <c r="H21" s="257"/>
      <c r="I21" s="258">
        <f>ROUND(E21*H21,2)</f>
        <v>0</v>
      </c>
      <c r="J21" s="257"/>
      <c r="K21" s="258">
        <f>ROUND(E21*J21,2)</f>
        <v>0</v>
      </c>
      <c r="L21" s="258">
        <v>21</v>
      </c>
      <c r="M21" s="258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58"/>
      <c r="S21" s="258" t="s">
        <v>247</v>
      </c>
      <c r="T21" s="259" t="s">
        <v>248</v>
      </c>
      <c r="U21" s="219">
        <v>0</v>
      </c>
      <c r="V21" s="219">
        <f>ROUND(E21*U21,2)</f>
        <v>0</v>
      </c>
      <c r="W21" s="219"/>
      <c r="X21" s="219" t="s">
        <v>391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987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3">
        <v>14</v>
      </c>
      <c r="B22" s="254" t="s">
        <v>1793</v>
      </c>
      <c r="C22" s="264" t="s">
        <v>1794</v>
      </c>
      <c r="D22" s="255" t="s">
        <v>276</v>
      </c>
      <c r="E22" s="256">
        <v>1300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58"/>
      <c r="S22" s="258" t="s">
        <v>247</v>
      </c>
      <c r="T22" s="259" t="s">
        <v>248</v>
      </c>
      <c r="U22" s="219">
        <v>0</v>
      </c>
      <c r="V22" s="219">
        <f>ROUND(E22*U22,2)</f>
        <v>0</v>
      </c>
      <c r="W22" s="219"/>
      <c r="X22" s="219" t="s">
        <v>391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987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53">
        <v>15</v>
      </c>
      <c r="B23" s="254" t="s">
        <v>1795</v>
      </c>
      <c r="C23" s="264" t="s">
        <v>1796</v>
      </c>
      <c r="D23" s="255" t="s">
        <v>276</v>
      </c>
      <c r="E23" s="256">
        <v>700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58"/>
      <c r="S23" s="258" t="s">
        <v>247</v>
      </c>
      <c r="T23" s="259" t="s">
        <v>248</v>
      </c>
      <c r="U23" s="219">
        <v>0</v>
      </c>
      <c r="V23" s="219">
        <f>ROUND(E23*U23,2)</f>
        <v>0</v>
      </c>
      <c r="W23" s="219"/>
      <c r="X23" s="219" t="s">
        <v>226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937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3">
        <v>16</v>
      </c>
      <c r="B24" s="254" t="s">
        <v>1797</v>
      </c>
      <c r="C24" s="264" t="s">
        <v>1798</v>
      </c>
      <c r="D24" s="255" t="s">
        <v>276</v>
      </c>
      <c r="E24" s="256">
        <v>400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58"/>
      <c r="S24" s="258" t="s">
        <v>247</v>
      </c>
      <c r="T24" s="259" t="s">
        <v>248</v>
      </c>
      <c r="U24" s="219">
        <v>0</v>
      </c>
      <c r="V24" s="219">
        <f>ROUND(E24*U24,2)</f>
        <v>0</v>
      </c>
      <c r="W24" s="219"/>
      <c r="X24" s="219" t="s">
        <v>391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987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3">
        <v>17</v>
      </c>
      <c r="B25" s="254" t="s">
        <v>1799</v>
      </c>
      <c r="C25" s="264" t="s">
        <v>1800</v>
      </c>
      <c r="D25" s="255" t="s">
        <v>276</v>
      </c>
      <c r="E25" s="256">
        <v>300</v>
      </c>
      <c r="F25" s="257"/>
      <c r="G25" s="258">
        <f>ROUND(E25*F25,2)</f>
        <v>0</v>
      </c>
      <c r="H25" s="257"/>
      <c r="I25" s="258">
        <f>ROUND(E25*H25,2)</f>
        <v>0</v>
      </c>
      <c r="J25" s="257"/>
      <c r="K25" s="258">
        <f>ROUND(E25*J25,2)</f>
        <v>0</v>
      </c>
      <c r="L25" s="258">
        <v>21</v>
      </c>
      <c r="M25" s="258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58"/>
      <c r="S25" s="258" t="s">
        <v>247</v>
      </c>
      <c r="T25" s="259" t="s">
        <v>248</v>
      </c>
      <c r="U25" s="219">
        <v>0</v>
      </c>
      <c r="V25" s="219">
        <f>ROUND(E25*U25,2)</f>
        <v>0</v>
      </c>
      <c r="W25" s="219"/>
      <c r="X25" s="219" t="s">
        <v>391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987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3">
        <v>18</v>
      </c>
      <c r="B26" s="254" t="s">
        <v>1801</v>
      </c>
      <c r="C26" s="264" t="s">
        <v>1802</v>
      </c>
      <c r="D26" s="255" t="s">
        <v>276</v>
      </c>
      <c r="E26" s="256">
        <v>300</v>
      </c>
      <c r="F26" s="257"/>
      <c r="G26" s="258">
        <f>ROUND(E26*F26,2)</f>
        <v>0</v>
      </c>
      <c r="H26" s="257"/>
      <c r="I26" s="258">
        <f>ROUND(E26*H26,2)</f>
        <v>0</v>
      </c>
      <c r="J26" s="257"/>
      <c r="K26" s="258">
        <f>ROUND(E26*J26,2)</f>
        <v>0</v>
      </c>
      <c r="L26" s="258">
        <v>21</v>
      </c>
      <c r="M26" s="258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58"/>
      <c r="S26" s="258" t="s">
        <v>247</v>
      </c>
      <c r="T26" s="259" t="s">
        <v>248</v>
      </c>
      <c r="U26" s="219">
        <v>0</v>
      </c>
      <c r="V26" s="219">
        <f>ROUND(E26*U26,2)</f>
        <v>0</v>
      </c>
      <c r="W26" s="219"/>
      <c r="X26" s="219" t="s">
        <v>226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937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3">
        <v>19</v>
      </c>
      <c r="B27" s="254" t="s">
        <v>1803</v>
      </c>
      <c r="C27" s="264" t="s">
        <v>1804</v>
      </c>
      <c r="D27" s="255" t="s">
        <v>276</v>
      </c>
      <c r="E27" s="256">
        <v>300</v>
      </c>
      <c r="F27" s="257"/>
      <c r="G27" s="258">
        <f>ROUND(E27*F27,2)</f>
        <v>0</v>
      </c>
      <c r="H27" s="257"/>
      <c r="I27" s="258">
        <f>ROUND(E27*H27,2)</f>
        <v>0</v>
      </c>
      <c r="J27" s="257"/>
      <c r="K27" s="258">
        <f>ROUND(E27*J27,2)</f>
        <v>0</v>
      </c>
      <c r="L27" s="258">
        <v>21</v>
      </c>
      <c r="M27" s="258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58"/>
      <c r="S27" s="258" t="s">
        <v>247</v>
      </c>
      <c r="T27" s="259" t="s">
        <v>248</v>
      </c>
      <c r="U27" s="219">
        <v>0</v>
      </c>
      <c r="V27" s="219">
        <f>ROUND(E27*U27,2)</f>
        <v>0</v>
      </c>
      <c r="W27" s="219"/>
      <c r="X27" s="219" t="s">
        <v>391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987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3">
        <v>20</v>
      </c>
      <c r="B28" s="254" t="s">
        <v>1805</v>
      </c>
      <c r="C28" s="264" t="s">
        <v>1806</v>
      </c>
      <c r="D28" s="255" t="s">
        <v>276</v>
      </c>
      <c r="E28" s="256">
        <v>100</v>
      </c>
      <c r="F28" s="257"/>
      <c r="G28" s="258">
        <f>ROUND(E28*F28,2)</f>
        <v>0</v>
      </c>
      <c r="H28" s="257"/>
      <c r="I28" s="258">
        <f>ROUND(E28*H28,2)</f>
        <v>0</v>
      </c>
      <c r="J28" s="257"/>
      <c r="K28" s="258">
        <f>ROUND(E28*J28,2)</f>
        <v>0</v>
      </c>
      <c r="L28" s="258">
        <v>21</v>
      </c>
      <c r="M28" s="258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58"/>
      <c r="S28" s="258" t="s">
        <v>247</v>
      </c>
      <c r="T28" s="259" t="s">
        <v>248</v>
      </c>
      <c r="U28" s="219">
        <v>0</v>
      </c>
      <c r="V28" s="219">
        <f>ROUND(E28*U28,2)</f>
        <v>0</v>
      </c>
      <c r="W28" s="219"/>
      <c r="X28" s="219" t="s">
        <v>226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937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3">
        <v>21</v>
      </c>
      <c r="B29" s="254" t="s">
        <v>1807</v>
      </c>
      <c r="C29" s="264" t="s">
        <v>1808</v>
      </c>
      <c r="D29" s="255" t="s">
        <v>276</v>
      </c>
      <c r="E29" s="256">
        <v>100</v>
      </c>
      <c r="F29" s="257"/>
      <c r="G29" s="258">
        <f>ROUND(E29*F29,2)</f>
        <v>0</v>
      </c>
      <c r="H29" s="257"/>
      <c r="I29" s="258">
        <f>ROUND(E29*H29,2)</f>
        <v>0</v>
      </c>
      <c r="J29" s="257"/>
      <c r="K29" s="258">
        <f>ROUND(E29*J29,2)</f>
        <v>0</v>
      </c>
      <c r="L29" s="258">
        <v>21</v>
      </c>
      <c r="M29" s="258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58"/>
      <c r="S29" s="258" t="s">
        <v>247</v>
      </c>
      <c r="T29" s="259" t="s">
        <v>248</v>
      </c>
      <c r="U29" s="219">
        <v>0</v>
      </c>
      <c r="V29" s="219">
        <f>ROUND(E29*U29,2)</f>
        <v>0</v>
      </c>
      <c r="W29" s="219"/>
      <c r="X29" s="219" t="s">
        <v>391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987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3">
        <v>22</v>
      </c>
      <c r="B30" s="254" t="s">
        <v>1809</v>
      </c>
      <c r="C30" s="264" t="s">
        <v>1810</v>
      </c>
      <c r="D30" s="255" t="s">
        <v>276</v>
      </c>
      <c r="E30" s="256">
        <v>20</v>
      </c>
      <c r="F30" s="257"/>
      <c r="G30" s="258">
        <f>ROUND(E30*F30,2)</f>
        <v>0</v>
      </c>
      <c r="H30" s="257"/>
      <c r="I30" s="258">
        <f>ROUND(E30*H30,2)</f>
        <v>0</v>
      </c>
      <c r="J30" s="257"/>
      <c r="K30" s="258">
        <f>ROUND(E30*J30,2)</f>
        <v>0</v>
      </c>
      <c r="L30" s="258">
        <v>21</v>
      </c>
      <c r="M30" s="258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58"/>
      <c r="S30" s="258" t="s">
        <v>247</v>
      </c>
      <c r="T30" s="259" t="s">
        <v>248</v>
      </c>
      <c r="U30" s="219">
        <v>0</v>
      </c>
      <c r="V30" s="219">
        <f>ROUND(E30*U30,2)</f>
        <v>0</v>
      </c>
      <c r="W30" s="219"/>
      <c r="X30" s="219" t="s">
        <v>226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937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3">
        <v>23</v>
      </c>
      <c r="B31" s="254" t="s">
        <v>1811</v>
      </c>
      <c r="C31" s="264" t="s">
        <v>1812</v>
      </c>
      <c r="D31" s="255" t="s">
        <v>276</v>
      </c>
      <c r="E31" s="256">
        <v>20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58"/>
      <c r="S31" s="258" t="s">
        <v>247</v>
      </c>
      <c r="T31" s="259" t="s">
        <v>248</v>
      </c>
      <c r="U31" s="219">
        <v>0</v>
      </c>
      <c r="V31" s="219">
        <f>ROUND(E31*U31,2)</f>
        <v>0</v>
      </c>
      <c r="W31" s="219"/>
      <c r="X31" s="219" t="s">
        <v>391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987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3">
        <v>24</v>
      </c>
      <c r="B32" s="254" t="s">
        <v>1813</v>
      </c>
      <c r="C32" s="264" t="s">
        <v>1814</v>
      </c>
      <c r="D32" s="255" t="s">
        <v>1349</v>
      </c>
      <c r="E32" s="256">
        <v>2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58"/>
      <c r="S32" s="258" t="s">
        <v>247</v>
      </c>
      <c r="T32" s="259" t="s">
        <v>248</v>
      </c>
      <c r="U32" s="219">
        <v>0</v>
      </c>
      <c r="V32" s="219">
        <f>ROUND(E32*U32,2)</f>
        <v>0</v>
      </c>
      <c r="W32" s="219"/>
      <c r="X32" s="219" t="s">
        <v>226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937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3">
        <v>25</v>
      </c>
      <c r="B33" s="254" t="s">
        <v>1815</v>
      </c>
      <c r="C33" s="264" t="s">
        <v>1816</v>
      </c>
      <c r="D33" s="255" t="s">
        <v>1349</v>
      </c>
      <c r="E33" s="256">
        <v>2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58"/>
      <c r="S33" s="258" t="s">
        <v>247</v>
      </c>
      <c r="T33" s="259" t="s">
        <v>248</v>
      </c>
      <c r="U33" s="219">
        <v>0</v>
      </c>
      <c r="V33" s="219">
        <f>ROUND(E33*U33,2)</f>
        <v>0</v>
      </c>
      <c r="W33" s="219"/>
      <c r="X33" s="219" t="s">
        <v>391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987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3">
        <v>26</v>
      </c>
      <c r="B34" s="254" t="s">
        <v>1817</v>
      </c>
      <c r="C34" s="264" t="s">
        <v>1818</v>
      </c>
      <c r="D34" s="255" t="s">
        <v>1349</v>
      </c>
      <c r="E34" s="256">
        <v>1</v>
      </c>
      <c r="F34" s="257"/>
      <c r="G34" s="258">
        <f>ROUND(E34*F34,2)</f>
        <v>0</v>
      </c>
      <c r="H34" s="257"/>
      <c r="I34" s="258">
        <f>ROUND(E34*H34,2)</f>
        <v>0</v>
      </c>
      <c r="J34" s="257"/>
      <c r="K34" s="258">
        <f>ROUND(E34*J34,2)</f>
        <v>0</v>
      </c>
      <c r="L34" s="258">
        <v>21</v>
      </c>
      <c r="M34" s="258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58"/>
      <c r="S34" s="258" t="s">
        <v>247</v>
      </c>
      <c r="T34" s="259" t="s">
        <v>248</v>
      </c>
      <c r="U34" s="219">
        <v>0</v>
      </c>
      <c r="V34" s="219">
        <f>ROUND(E34*U34,2)</f>
        <v>0</v>
      </c>
      <c r="W34" s="219"/>
      <c r="X34" s="219" t="s">
        <v>226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937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3">
        <v>27</v>
      </c>
      <c r="B35" s="254" t="s">
        <v>1819</v>
      </c>
      <c r="C35" s="264" t="s">
        <v>1820</v>
      </c>
      <c r="D35" s="255" t="s">
        <v>1349</v>
      </c>
      <c r="E35" s="256">
        <v>1</v>
      </c>
      <c r="F35" s="257"/>
      <c r="G35" s="258">
        <f>ROUND(E35*F35,2)</f>
        <v>0</v>
      </c>
      <c r="H35" s="257"/>
      <c r="I35" s="258">
        <f>ROUND(E35*H35,2)</f>
        <v>0</v>
      </c>
      <c r="J35" s="257"/>
      <c r="K35" s="258">
        <f>ROUND(E35*J35,2)</f>
        <v>0</v>
      </c>
      <c r="L35" s="258">
        <v>21</v>
      </c>
      <c r="M35" s="258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58"/>
      <c r="S35" s="258" t="s">
        <v>247</v>
      </c>
      <c r="T35" s="259" t="s">
        <v>248</v>
      </c>
      <c r="U35" s="219">
        <v>0</v>
      </c>
      <c r="V35" s="219">
        <f>ROUND(E35*U35,2)</f>
        <v>0</v>
      </c>
      <c r="W35" s="219"/>
      <c r="X35" s="219" t="s">
        <v>391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987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3">
        <v>28</v>
      </c>
      <c r="B36" s="254" t="s">
        <v>1821</v>
      </c>
      <c r="C36" s="264" t="s">
        <v>1822</v>
      </c>
      <c r="D36" s="255" t="s">
        <v>1349</v>
      </c>
      <c r="E36" s="256">
        <v>1</v>
      </c>
      <c r="F36" s="257"/>
      <c r="G36" s="258">
        <f>ROUND(E36*F36,2)</f>
        <v>0</v>
      </c>
      <c r="H36" s="257"/>
      <c r="I36" s="258">
        <f>ROUND(E36*H36,2)</f>
        <v>0</v>
      </c>
      <c r="J36" s="257"/>
      <c r="K36" s="258">
        <f>ROUND(E36*J36,2)</f>
        <v>0</v>
      </c>
      <c r="L36" s="258">
        <v>21</v>
      </c>
      <c r="M36" s="258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58"/>
      <c r="S36" s="258" t="s">
        <v>247</v>
      </c>
      <c r="T36" s="259" t="s">
        <v>248</v>
      </c>
      <c r="U36" s="219">
        <v>0</v>
      </c>
      <c r="V36" s="219">
        <f>ROUND(E36*U36,2)</f>
        <v>0</v>
      </c>
      <c r="W36" s="219"/>
      <c r="X36" s="219" t="s">
        <v>226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937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3">
        <v>29</v>
      </c>
      <c r="B37" s="254" t="s">
        <v>1823</v>
      </c>
      <c r="C37" s="264" t="s">
        <v>1824</v>
      </c>
      <c r="D37" s="255" t="s">
        <v>1349</v>
      </c>
      <c r="E37" s="256">
        <v>1</v>
      </c>
      <c r="F37" s="257"/>
      <c r="G37" s="258">
        <f>ROUND(E37*F37,2)</f>
        <v>0</v>
      </c>
      <c r="H37" s="257"/>
      <c r="I37" s="258">
        <f>ROUND(E37*H37,2)</f>
        <v>0</v>
      </c>
      <c r="J37" s="257"/>
      <c r="K37" s="258">
        <f>ROUND(E37*J37,2)</f>
        <v>0</v>
      </c>
      <c r="L37" s="258">
        <v>21</v>
      </c>
      <c r="M37" s="258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58"/>
      <c r="S37" s="258" t="s">
        <v>247</v>
      </c>
      <c r="T37" s="259" t="s">
        <v>248</v>
      </c>
      <c r="U37" s="219">
        <v>0</v>
      </c>
      <c r="V37" s="219">
        <f>ROUND(E37*U37,2)</f>
        <v>0</v>
      </c>
      <c r="W37" s="219"/>
      <c r="X37" s="219" t="s">
        <v>391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987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3">
        <v>30</v>
      </c>
      <c r="B38" s="254" t="s">
        <v>1825</v>
      </c>
      <c r="C38" s="264" t="s">
        <v>1826</v>
      </c>
      <c r="D38" s="255" t="s">
        <v>1349</v>
      </c>
      <c r="E38" s="256">
        <v>6</v>
      </c>
      <c r="F38" s="257"/>
      <c r="G38" s="258">
        <f>ROUND(E38*F38,2)</f>
        <v>0</v>
      </c>
      <c r="H38" s="257"/>
      <c r="I38" s="258">
        <f>ROUND(E38*H38,2)</f>
        <v>0</v>
      </c>
      <c r="J38" s="257"/>
      <c r="K38" s="258">
        <f>ROUND(E38*J38,2)</f>
        <v>0</v>
      </c>
      <c r="L38" s="258">
        <v>21</v>
      </c>
      <c r="M38" s="258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58"/>
      <c r="S38" s="258" t="s">
        <v>247</v>
      </c>
      <c r="T38" s="259" t="s">
        <v>248</v>
      </c>
      <c r="U38" s="219">
        <v>0</v>
      </c>
      <c r="V38" s="219">
        <f>ROUND(E38*U38,2)</f>
        <v>0</v>
      </c>
      <c r="W38" s="219"/>
      <c r="X38" s="219" t="s">
        <v>226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937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3">
        <v>31</v>
      </c>
      <c r="B39" s="254" t="s">
        <v>1827</v>
      </c>
      <c r="C39" s="264" t="s">
        <v>1828</v>
      </c>
      <c r="D39" s="255" t="s">
        <v>1349</v>
      </c>
      <c r="E39" s="256">
        <v>6</v>
      </c>
      <c r="F39" s="257"/>
      <c r="G39" s="258">
        <f>ROUND(E39*F39,2)</f>
        <v>0</v>
      </c>
      <c r="H39" s="257"/>
      <c r="I39" s="258">
        <f>ROUND(E39*H39,2)</f>
        <v>0</v>
      </c>
      <c r="J39" s="257"/>
      <c r="K39" s="258">
        <f>ROUND(E39*J39,2)</f>
        <v>0</v>
      </c>
      <c r="L39" s="258">
        <v>21</v>
      </c>
      <c r="M39" s="258">
        <f>G39*(1+L39/100)</f>
        <v>0</v>
      </c>
      <c r="N39" s="258">
        <v>0</v>
      </c>
      <c r="O39" s="258">
        <f>ROUND(E39*N39,2)</f>
        <v>0</v>
      </c>
      <c r="P39" s="258">
        <v>0</v>
      </c>
      <c r="Q39" s="258">
        <f>ROUND(E39*P39,2)</f>
        <v>0</v>
      </c>
      <c r="R39" s="258"/>
      <c r="S39" s="258" t="s">
        <v>247</v>
      </c>
      <c r="T39" s="259" t="s">
        <v>248</v>
      </c>
      <c r="U39" s="219">
        <v>0</v>
      </c>
      <c r="V39" s="219">
        <f>ROUND(E39*U39,2)</f>
        <v>0</v>
      </c>
      <c r="W39" s="219"/>
      <c r="X39" s="219" t="s">
        <v>391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987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3">
        <v>32</v>
      </c>
      <c r="B40" s="254" t="s">
        <v>1829</v>
      </c>
      <c r="C40" s="264" t="s">
        <v>1830</v>
      </c>
      <c r="D40" s="255" t="s">
        <v>1349</v>
      </c>
      <c r="E40" s="256">
        <v>1</v>
      </c>
      <c r="F40" s="257"/>
      <c r="G40" s="258">
        <f>ROUND(E40*F40,2)</f>
        <v>0</v>
      </c>
      <c r="H40" s="257"/>
      <c r="I40" s="258">
        <f>ROUND(E40*H40,2)</f>
        <v>0</v>
      </c>
      <c r="J40" s="257"/>
      <c r="K40" s="258">
        <f>ROUND(E40*J40,2)</f>
        <v>0</v>
      </c>
      <c r="L40" s="258">
        <v>21</v>
      </c>
      <c r="M40" s="258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58"/>
      <c r="S40" s="258" t="s">
        <v>247</v>
      </c>
      <c r="T40" s="259" t="s">
        <v>248</v>
      </c>
      <c r="U40" s="219">
        <v>0</v>
      </c>
      <c r="V40" s="219">
        <f>ROUND(E40*U40,2)</f>
        <v>0</v>
      </c>
      <c r="W40" s="219"/>
      <c r="X40" s="219" t="s">
        <v>226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937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3">
        <v>33</v>
      </c>
      <c r="B41" s="254" t="s">
        <v>1831</v>
      </c>
      <c r="C41" s="264" t="s">
        <v>1832</v>
      </c>
      <c r="D41" s="255" t="s">
        <v>1349</v>
      </c>
      <c r="E41" s="256">
        <v>1</v>
      </c>
      <c r="F41" s="257"/>
      <c r="G41" s="258">
        <f>ROUND(E41*F41,2)</f>
        <v>0</v>
      </c>
      <c r="H41" s="257"/>
      <c r="I41" s="258">
        <f>ROUND(E41*H41,2)</f>
        <v>0</v>
      </c>
      <c r="J41" s="257"/>
      <c r="K41" s="258">
        <f>ROUND(E41*J41,2)</f>
        <v>0</v>
      </c>
      <c r="L41" s="258">
        <v>21</v>
      </c>
      <c r="M41" s="258">
        <f>G41*(1+L41/100)</f>
        <v>0</v>
      </c>
      <c r="N41" s="258">
        <v>0</v>
      </c>
      <c r="O41" s="258">
        <f>ROUND(E41*N41,2)</f>
        <v>0</v>
      </c>
      <c r="P41" s="258">
        <v>0</v>
      </c>
      <c r="Q41" s="258">
        <f>ROUND(E41*P41,2)</f>
        <v>0</v>
      </c>
      <c r="R41" s="258"/>
      <c r="S41" s="258" t="s">
        <v>247</v>
      </c>
      <c r="T41" s="259" t="s">
        <v>248</v>
      </c>
      <c r="U41" s="219">
        <v>0</v>
      </c>
      <c r="V41" s="219">
        <f>ROUND(E41*U41,2)</f>
        <v>0</v>
      </c>
      <c r="W41" s="219"/>
      <c r="X41" s="219" t="s">
        <v>391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987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3">
        <v>34</v>
      </c>
      <c r="B42" s="254" t="s">
        <v>1833</v>
      </c>
      <c r="C42" s="264" t="s">
        <v>1834</v>
      </c>
      <c r="D42" s="255" t="s">
        <v>1349</v>
      </c>
      <c r="E42" s="256">
        <v>4</v>
      </c>
      <c r="F42" s="257"/>
      <c r="G42" s="258">
        <f>ROUND(E42*F42,2)</f>
        <v>0</v>
      </c>
      <c r="H42" s="257"/>
      <c r="I42" s="258">
        <f>ROUND(E42*H42,2)</f>
        <v>0</v>
      </c>
      <c r="J42" s="257"/>
      <c r="K42" s="258">
        <f>ROUND(E42*J42,2)</f>
        <v>0</v>
      </c>
      <c r="L42" s="258">
        <v>21</v>
      </c>
      <c r="M42" s="258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58"/>
      <c r="S42" s="258" t="s">
        <v>247</v>
      </c>
      <c r="T42" s="259" t="s">
        <v>248</v>
      </c>
      <c r="U42" s="219">
        <v>0</v>
      </c>
      <c r="V42" s="219">
        <f>ROUND(E42*U42,2)</f>
        <v>0</v>
      </c>
      <c r="W42" s="219"/>
      <c r="X42" s="219" t="s">
        <v>226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937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3">
        <v>35</v>
      </c>
      <c r="B43" s="254" t="s">
        <v>1835</v>
      </c>
      <c r="C43" s="264" t="s">
        <v>1836</v>
      </c>
      <c r="D43" s="255" t="s">
        <v>1349</v>
      </c>
      <c r="E43" s="256">
        <v>4</v>
      </c>
      <c r="F43" s="257"/>
      <c r="G43" s="258">
        <f>ROUND(E43*F43,2)</f>
        <v>0</v>
      </c>
      <c r="H43" s="257"/>
      <c r="I43" s="258">
        <f>ROUND(E43*H43,2)</f>
        <v>0</v>
      </c>
      <c r="J43" s="257"/>
      <c r="K43" s="258">
        <f>ROUND(E43*J43,2)</f>
        <v>0</v>
      </c>
      <c r="L43" s="258">
        <v>21</v>
      </c>
      <c r="M43" s="258">
        <f>G43*(1+L43/100)</f>
        <v>0</v>
      </c>
      <c r="N43" s="258">
        <v>0</v>
      </c>
      <c r="O43" s="258">
        <f>ROUND(E43*N43,2)</f>
        <v>0</v>
      </c>
      <c r="P43" s="258">
        <v>0</v>
      </c>
      <c r="Q43" s="258">
        <f>ROUND(E43*P43,2)</f>
        <v>0</v>
      </c>
      <c r="R43" s="258"/>
      <c r="S43" s="258" t="s">
        <v>247</v>
      </c>
      <c r="T43" s="259" t="s">
        <v>248</v>
      </c>
      <c r="U43" s="219">
        <v>0</v>
      </c>
      <c r="V43" s="219">
        <f>ROUND(E43*U43,2)</f>
        <v>0</v>
      </c>
      <c r="W43" s="219"/>
      <c r="X43" s="219" t="s">
        <v>391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987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3">
        <v>36</v>
      </c>
      <c r="B44" s="254" t="s">
        <v>1837</v>
      </c>
      <c r="C44" s="264" t="s">
        <v>1838</v>
      </c>
      <c r="D44" s="255" t="s">
        <v>1349</v>
      </c>
      <c r="E44" s="256">
        <v>4</v>
      </c>
      <c r="F44" s="257"/>
      <c r="G44" s="258">
        <f>ROUND(E44*F44,2)</f>
        <v>0</v>
      </c>
      <c r="H44" s="257"/>
      <c r="I44" s="258">
        <f>ROUND(E44*H44,2)</f>
        <v>0</v>
      </c>
      <c r="J44" s="257"/>
      <c r="K44" s="258">
        <f>ROUND(E44*J44,2)</f>
        <v>0</v>
      </c>
      <c r="L44" s="258">
        <v>21</v>
      </c>
      <c r="M44" s="258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58"/>
      <c r="S44" s="258" t="s">
        <v>247</v>
      </c>
      <c r="T44" s="259" t="s">
        <v>248</v>
      </c>
      <c r="U44" s="219">
        <v>0</v>
      </c>
      <c r="V44" s="219">
        <f>ROUND(E44*U44,2)</f>
        <v>0</v>
      </c>
      <c r="W44" s="219"/>
      <c r="X44" s="219" t="s">
        <v>226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937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3">
        <v>37</v>
      </c>
      <c r="B45" s="254" t="s">
        <v>1839</v>
      </c>
      <c r="C45" s="264" t="s">
        <v>1840</v>
      </c>
      <c r="D45" s="255" t="s">
        <v>1349</v>
      </c>
      <c r="E45" s="256">
        <v>1</v>
      </c>
      <c r="F45" s="257"/>
      <c r="G45" s="258">
        <f>ROUND(E45*F45,2)</f>
        <v>0</v>
      </c>
      <c r="H45" s="257"/>
      <c r="I45" s="258">
        <f>ROUND(E45*H45,2)</f>
        <v>0</v>
      </c>
      <c r="J45" s="257"/>
      <c r="K45" s="258">
        <f>ROUND(E45*J45,2)</f>
        <v>0</v>
      </c>
      <c r="L45" s="258">
        <v>21</v>
      </c>
      <c r="M45" s="258">
        <f>G45*(1+L45/100)</f>
        <v>0</v>
      </c>
      <c r="N45" s="258">
        <v>0</v>
      </c>
      <c r="O45" s="258">
        <f>ROUND(E45*N45,2)</f>
        <v>0</v>
      </c>
      <c r="P45" s="258">
        <v>0</v>
      </c>
      <c r="Q45" s="258">
        <f>ROUND(E45*P45,2)</f>
        <v>0</v>
      </c>
      <c r="R45" s="258"/>
      <c r="S45" s="258" t="s">
        <v>247</v>
      </c>
      <c r="T45" s="259" t="s">
        <v>248</v>
      </c>
      <c r="U45" s="219">
        <v>0</v>
      </c>
      <c r="V45" s="219">
        <f>ROUND(E45*U45,2)</f>
        <v>0</v>
      </c>
      <c r="W45" s="219"/>
      <c r="X45" s="219" t="s">
        <v>391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987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3">
        <v>38</v>
      </c>
      <c r="B46" s="254" t="s">
        <v>1841</v>
      </c>
      <c r="C46" s="264" t="s">
        <v>1842</v>
      </c>
      <c r="D46" s="255" t="s">
        <v>1349</v>
      </c>
      <c r="E46" s="256">
        <v>3</v>
      </c>
      <c r="F46" s="257"/>
      <c r="G46" s="258">
        <f>ROUND(E46*F46,2)</f>
        <v>0</v>
      </c>
      <c r="H46" s="257"/>
      <c r="I46" s="258">
        <f>ROUND(E46*H46,2)</f>
        <v>0</v>
      </c>
      <c r="J46" s="257"/>
      <c r="K46" s="258">
        <f>ROUND(E46*J46,2)</f>
        <v>0</v>
      </c>
      <c r="L46" s="258">
        <v>21</v>
      </c>
      <c r="M46" s="258">
        <f>G46*(1+L46/100)</f>
        <v>0</v>
      </c>
      <c r="N46" s="258">
        <v>0</v>
      </c>
      <c r="O46" s="258">
        <f>ROUND(E46*N46,2)</f>
        <v>0</v>
      </c>
      <c r="P46" s="258">
        <v>0</v>
      </c>
      <c r="Q46" s="258">
        <f>ROUND(E46*P46,2)</f>
        <v>0</v>
      </c>
      <c r="R46" s="258"/>
      <c r="S46" s="258" t="s">
        <v>247</v>
      </c>
      <c r="T46" s="259" t="s">
        <v>248</v>
      </c>
      <c r="U46" s="219">
        <v>0</v>
      </c>
      <c r="V46" s="219">
        <f>ROUND(E46*U46,2)</f>
        <v>0</v>
      </c>
      <c r="W46" s="219"/>
      <c r="X46" s="219" t="s">
        <v>391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987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53">
        <v>39</v>
      </c>
      <c r="B47" s="254" t="s">
        <v>1843</v>
      </c>
      <c r="C47" s="264" t="s">
        <v>1844</v>
      </c>
      <c r="D47" s="255" t="s">
        <v>1349</v>
      </c>
      <c r="E47" s="256">
        <v>23</v>
      </c>
      <c r="F47" s="257"/>
      <c r="G47" s="258">
        <f>ROUND(E47*F47,2)</f>
        <v>0</v>
      </c>
      <c r="H47" s="257"/>
      <c r="I47" s="258">
        <f>ROUND(E47*H47,2)</f>
        <v>0</v>
      </c>
      <c r="J47" s="257"/>
      <c r="K47" s="258">
        <f>ROUND(E47*J47,2)</f>
        <v>0</v>
      </c>
      <c r="L47" s="258">
        <v>21</v>
      </c>
      <c r="M47" s="258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58"/>
      <c r="S47" s="258" t="s">
        <v>247</v>
      </c>
      <c r="T47" s="259" t="s">
        <v>248</v>
      </c>
      <c r="U47" s="219">
        <v>0</v>
      </c>
      <c r="V47" s="219">
        <f>ROUND(E47*U47,2)</f>
        <v>0</v>
      </c>
      <c r="W47" s="219"/>
      <c r="X47" s="219" t="s">
        <v>226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937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3">
        <v>40</v>
      </c>
      <c r="B48" s="254" t="s">
        <v>1845</v>
      </c>
      <c r="C48" s="264" t="s">
        <v>1846</v>
      </c>
      <c r="D48" s="255" t="s">
        <v>1349</v>
      </c>
      <c r="E48" s="256">
        <v>20</v>
      </c>
      <c r="F48" s="257"/>
      <c r="G48" s="258">
        <f>ROUND(E48*F48,2)</f>
        <v>0</v>
      </c>
      <c r="H48" s="257"/>
      <c r="I48" s="258">
        <f>ROUND(E48*H48,2)</f>
        <v>0</v>
      </c>
      <c r="J48" s="257"/>
      <c r="K48" s="258">
        <f>ROUND(E48*J48,2)</f>
        <v>0</v>
      </c>
      <c r="L48" s="258">
        <v>21</v>
      </c>
      <c r="M48" s="258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58"/>
      <c r="S48" s="258" t="s">
        <v>247</v>
      </c>
      <c r="T48" s="259" t="s">
        <v>248</v>
      </c>
      <c r="U48" s="219">
        <v>0</v>
      </c>
      <c r="V48" s="219">
        <f>ROUND(E48*U48,2)</f>
        <v>0</v>
      </c>
      <c r="W48" s="219"/>
      <c r="X48" s="219" t="s">
        <v>391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987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3">
        <v>41</v>
      </c>
      <c r="B49" s="254" t="s">
        <v>1847</v>
      </c>
      <c r="C49" s="264" t="s">
        <v>1848</v>
      </c>
      <c r="D49" s="255" t="s">
        <v>1349</v>
      </c>
      <c r="E49" s="256">
        <v>3</v>
      </c>
      <c r="F49" s="257"/>
      <c r="G49" s="258">
        <f>ROUND(E49*F49,2)</f>
        <v>0</v>
      </c>
      <c r="H49" s="257"/>
      <c r="I49" s="258">
        <f>ROUND(E49*H49,2)</f>
        <v>0</v>
      </c>
      <c r="J49" s="257"/>
      <c r="K49" s="258">
        <f>ROUND(E49*J49,2)</f>
        <v>0</v>
      </c>
      <c r="L49" s="258">
        <v>21</v>
      </c>
      <c r="M49" s="258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58"/>
      <c r="S49" s="258" t="s">
        <v>247</v>
      </c>
      <c r="T49" s="259" t="s">
        <v>248</v>
      </c>
      <c r="U49" s="219">
        <v>0</v>
      </c>
      <c r="V49" s="219">
        <f>ROUND(E49*U49,2)</f>
        <v>0</v>
      </c>
      <c r="W49" s="219"/>
      <c r="X49" s="219" t="s">
        <v>391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987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3">
        <v>42</v>
      </c>
      <c r="B50" s="254" t="s">
        <v>1849</v>
      </c>
      <c r="C50" s="264" t="s">
        <v>1850</v>
      </c>
      <c r="D50" s="255" t="s">
        <v>1349</v>
      </c>
      <c r="E50" s="256">
        <v>4</v>
      </c>
      <c r="F50" s="257"/>
      <c r="G50" s="258">
        <f>ROUND(E50*F50,2)</f>
        <v>0</v>
      </c>
      <c r="H50" s="257"/>
      <c r="I50" s="258">
        <f>ROUND(E50*H50,2)</f>
        <v>0</v>
      </c>
      <c r="J50" s="257"/>
      <c r="K50" s="258">
        <f>ROUND(E50*J50,2)</f>
        <v>0</v>
      </c>
      <c r="L50" s="258">
        <v>21</v>
      </c>
      <c r="M50" s="258">
        <f>G50*(1+L50/100)</f>
        <v>0</v>
      </c>
      <c r="N50" s="258">
        <v>0</v>
      </c>
      <c r="O50" s="258">
        <f>ROUND(E50*N50,2)</f>
        <v>0</v>
      </c>
      <c r="P50" s="258">
        <v>0</v>
      </c>
      <c r="Q50" s="258">
        <f>ROUND(E50*P50,2)</f>
        <v>0</v>
      </c>
      <c r="R50" s="258"/>
      <c r="S50" s="258" t="s">
        <v>247</v>
      </c>
      <c r="T50" s="259" t="s">
        <v>248</v>
      </c>
      <c r="U50" s="219">
        <v>0</v>
      </c>
      <c r="V50" s="219">
        <f>ROUND(E50*U50,2)</f>
        <v>0</v>
      </c>
      <c r="W50" s="219"/>
      <c r="X50" s="219" t="s">
        <v>226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937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3">
        <v>43</v>
      </c>
      <c r="B51" s="254" t="s">
        <v>1851</v>
      </c>
      <c r="C51" s="264" t="s">
        <v>1852</v>
      </c>
      <c r="D51" s="255" t="s">
        <v>1349</v>
      </c>
      <c r="E51" s="256">
        <v>2</v>
      </c>
      <c r="F51" s="257"/>
      <c r="G51" s="258">
        <f>ROUND(E51*F51,2)</f>
        <v>0</v>
      </c>
      <c r="H51" s="257"/>
      <c r="I51" s="258">
        <f>ROUND(E51*H51,2)</f>
        <v>0</v>
      </c>
      <c r="J51" s="257"/>
      <c r="K51" s="258">
        <f>ROUND(E51*J51,2)</f>
        <v>0</v>
      </c>
      <c r="L51" s="258">
        <v>21</v>
      </c>
      <c r="M51" s="258">
        <f>G51*(1+L51/100)</f>
        <v>0</v>
      </c>
      <c r="N51" s="258">
        <v>0</v>
      </c>
      <c r="O51" s="258">
        <f>ROUND(E51*N51,2)</f>
        <v>0</v>
      </c>
      <c r="P51" s="258">
        <v>0</v>
      </c>
      <c r="Q51" s="258">
        <f>ROUND(E51*P51,2)</f>
        <v>0</v>
      </c>
      <c r="R51" s="258"/>
      <c r="S51" s="258" t="s">
        <v>247</v>
      </c>
      <c r="T51" s="259" t="s">
        <v>248</v>
      </c>
      <c r="U51" s="219">
        <v>0</v>
      </c>
      <c r="V51" s="219">
        <f>ROUND(E51*U51,2)</f>
        <v>0</v>
      </c>
      <c r="W51" s="219"/>
      <c r="X51" s="219" t="s">
        <v>391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987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3">
        <v>44</v>
      </c>
      <c r="B52" s="254" t="s">
        <v>1853</v>
      </c>
      <c r="C52" s="264" t="s">
        <v>1854</v>
      </c>
      <c r="D52" s="255" t="s">
        <v>1349</v>
      </c>
      <c r="E52" s="256">
        <v>2</v>
      </c>
      <c r="F52" s="257"/>
      <c r="G52" s="258">
        <f>ROUND(E52*F52,2)</f>
        <v>0</v>
      </c>
      <c r="H52" s="257"/>
      <c r="I52" s="258">
        <f>ROUND(E52*H52,2)</f>
        <v>0</v>
      </c>
      <c r="J52" s="257"/>
      <c r="K52" s="258">
        <f>ROUND(E52*J52,2)</f>
        <v>0</v>
      </c>
      <c r="L52" s="258">
        <v>21</v>
      </c>
      <c r="M52" s="258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58"/>
      <c r="S52" s="258" t="s">
        <v>247</v>
      </c>
      <c r="T52" s="259" t="s">
        <v>248</v>
      </c>
      <c r="U52" s="219">
        <v>0</v>
      </c>
      <c r="V52" s="219">
        <f>ROUND(E52*U52,2)</f>
        <v>0</v>
      </c>
      <c r="W52" s="219"/>
      <c r="X52" s="219" t="s">
        <v>391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987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53">
        <v>45</v>
      </c>
      <c r="B53" s="254" t="s">
        <v>1855</v>
      </c>
      <c r="C53" s="264" t="s">
        <v>1856</v>
      </c>
      <c r="D53" s="255" t="s">
        <v>1349</v>
      </c>
      <c r="E53" s="256">
        <v>36</v>
      </c>
      <c r="F53" s="257"/>
      <c r="G53" s="258">
        <f>ROUND(E53*F53,2)</f>
        <v>0</v>
      </c>
      <c r="H53" s="257"/>
      <c r="I53" s="258">
        <f>ROUND(E53*H53,2)</f>
        <v>0</v>
      </c>
      <c r="J53" s="257"/>
      <c r="K53" s="258">
        <f>ROUND(E53*J53,2)</f>
        <v>0</v>
      </c>
      <c r="L53" s="258">
        <v>21</v>
      </c>
      <c r="M53" s="258">
        <f>G53*(1+L53/100)</f>
        <v>0</v>
      </c>
      <c r="N53" s="258">
        <v>0</v>
      </c>
      <c r="O53" s="258">
        <f>ROUND(E53*N53,2)</f>
        <v>0</v>
      </c>
      <c r="P53" s="258">
        <v>0</v>
      </c>
      <c r="Q53" s="258">
        <f>ROUND(E53*P53,2)</f>
        <v>0</v>
      </c>
      <c r="R53" s="258"/>
      <c r="S53" s="258" t="s">
        <v>247</v>
      </c>
      <c r="T53" s="259" t="s">
        <v>248</v>
      </c>
      <c r="U53" s="219">
        <v>0</v>
      </c>
      <c r="V53" s="219">
        <f>ROUND(E53*U53,2)</f>
        <v>0</v>
      </c>
      <c r="W53" s="219"/>
      <c r="X53" s="219" t="s">
        <v>226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937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53">
        <v>46</v>
      </c>
      <c r="B54" s="254" t="s">
        <v>1857</v>
      </c>
      <c r="C54" s="264" t="s">
        <v>1858</v>
      </c>
      <c r="D54" s="255" t="s">
        <v>1349</v>
      </c>
      <c r="E54" s="256">
        <v>29</v>
      </c>
      <c r="F54" s="257"/>
      <c r="G54" s="258">
        <f>ROUND(E54*F54,2)</f>
        <v>0</v>
      </c>
      <c r="H54" s="257"/>
      <c r="I54" s="258">
        <f>ROUND(E54*H54,2)</f>
        <v>0</v>
      </c>
      <c r="J54" s="257"/>
      <c r="K54" s="258">
        <f>ROUND(E54*J54,2)</f>
        <v>0</v>
      </c>
      <c r="L54" s="258">
        <v>21</v>
      </c>
      <c r="M54" s="258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58"/>
      <c r="S54" s="258" t="s">
        <v>247</v>
      </c>
      <c r="T54" s="259" t="s">
        <v>248</v>
      </c>
      <c r="U54" s="219">
        <v>0</v>
      </c>
      <c r="V54" s="219">
        <f>ROUND(E54*U54,2)</f>
        <v>0</v>
      </c>
      <c r="W54" s="219"/>
      <c r="X54" s="219" t="s">
        <v>391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987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53">
        <v>47</v>
      </c>
      <c r="B55" s="254" t="s">
        <v>1859</v>
      </c>
      <c r="C55" s="264" t="s">
        <v>1860</v>
      </c>
      <c r="D55" s="255" t="s">
        <v>1349</v>
      </c>
      <c r="E55" s="256">
        <v>7</v>
      </c>
      <c r="F55" s="257"/>
      <c r="G55" s="258">
        <f>ROUND(E55*F55,2)</f>
        <v>0</v>
      </c>
      <c r="H55" s="257"/>
      <c r="I55" s="258">
        <f>ROUND(E55*H55,2)</f>
        <v>0</v>
      </c>
      <c r="J55" s="257"/>
      <c r="K55" s="258">
        <f>ROUND(E55*J55,2)</f>
        <v>0</v>
      </c>
      <c r="L55" s="258">
        <v>21</v>
      </c>
      <c r="M55" s="258">
        <f>G55*(1+L55/100)</f>
        <v>0</v>
      </c>
      <c r="N55" s="258">
        <v>0</v>
      </c>
      <c r="O55" s="258">
        <f>ROUND(E55*N55,2)</f>
        <v>0</v>
      </c>
      <c r="P55" s="258">
        <v>0</v>
      </c>
      <c r="Q55" s="258">
        <f>ROUND(E55*P55,2)</f>
        <v>0</v>
      </c>
      <c r="R55" s="258"/>
      <c r="S55" s="258" t="s">
        <v>247</v>
      </c>
      <c r="T55" s="259" t="s">
        <v>248</v>
      </c>
      <c r="U55" s="219">
        <v>0</v>
      </c>
      <c r="V55" s="219">
        <f>ROUND(E55*U55,2)</f>
        <v>0</v>
      </c>
      <c r="W55" s="219"/>
      <c r="X55" s="219" t="s">
        <v>391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987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53">
        <v>48</v>
      </c>
      <c r="B56" s="254" t="s">
        <v>1861</v>
      </c>
      <c r="C56" s="264" t="s">
        <v>1862</v>
      </c>
      <c r="D56" s="255" t="s">
        <v>276</v>
      </c>
      <c r="E56" s="256">
        <v>26</v>
      </c>
      <c r="F56" s="257"/>
      <c r="G56" s="258">
        <f>ROUND(E56*F56,2)</f>
        <v>0</v>
      </c>
      <c r="H56" s="257"/>
      <c r="I56" s="258">
        <f>ROUND(E56*H56,2)</f>
        <v>0</v>
      </c>
      <c r="J56" s="257"/>
      <c r="K56" s="258">
        <f>ROUND(E56*J56,2)</f>
        <v>0</v>
      </c>
      <c r="L56" s="258">
        <v>21</v>
      </c>
      <c r="M56" s="258">
        <f>G56*(1+L56/100)</f>
        <v>0</v>
      </c>
      <c r="N56" s="258">
        <v>0</v>
      </c>
      <c r="O56" s="258">
        <f>ROUND(E56*N56,2)</f>
        <v>0</v>
      </c>
      <c r="P56" s="258">
        <v>0</v>
      </c>
      <c r="Q56" s="258">
        <f>ROUND(E56*P56,2)</f>
        <v>0</v>
      </c>
      <c r="R56" s="258"/>
      <c r="S56" s="258" t="s">
        <v>247</v>
      </c>
      <c r="T56" s="259" t="s">
        <v>248</v>
      </c>
      <c r="U56" s="219">
        <v>0</v>
      </c>
      <c r="V56" s="219">
        <f>ROUND(E56*U56,2)</f>
        <v>0</v>
      </c>
      <c r="W56" s="219"/>
      <c r="X56" s="219" t="s">
        <v>226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937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53">
        <v>49</v>
      </c>
      <c r="B57" s="254" t="s">
        <v>1863</v>
      </c>
      <c r="C57" s="264" t="s">
        <v>1864</v>
      </c>
      <c r="D57" s="255" t="s">
        <v>276</v>
      </c>
      <c r="E57" s="256">
        <v>26</v>
      </c>
      <c r="F57" s="257"/>
      <c r="G57" s="258">
        <f>ROUND(E57*F57,2)</f>
        <v>0</v>
      </c>
      <c r="H57" s="257"/>
      <c r="I57" s="258">
        <f>ROUND(E57*H57,2)</f>
        <v>0</v>
      </c>
      <c r="J57" s="257"/>
      <c r="K57" s="258">
        <f>ROUND(E57*J57,2)</f>
        <v>0</v>
      </c>
      <c r="L57" s="258">
        <v>21</v>
      </c>
      <c r="M57" s="258">
        <f>G57*(1+L57/100)</f>
        <v>0</v>
      </c>
      <c r="N57" s="258">
        <v>0</v>
      </c>
      <c r="O57" s="258">
        <f>ROUND(E57*N57,2)</f>
        <v>0</v>
      </c>
      <c r="P57" s="258">
        <v>0</v>
      </c>
      <c r="Q57" s="258">
        <f>ROUND(E57*P57,2)</f>
        <v>0</v>
      </c>
      <c r="R57" s="258"/>
      <c r="S57" s="258" t="s">
        <v>247</v>
      </c>
      <c r="T57" s="259" t="s">
        <v>248</v>
      </c>
      <c r="U57" s="219">
        <v>0</v>
      </c>
      <c r="V57" s="219">
        <f>ROUND(E57*U57,2)</f>
        <v>0</v>
      </c>
      <c r="W57" s="219"/>
      <c r="X57" s="219" t="s">
        <v>226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937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53">
        <v>50</v>
      </c>
      <c r="B58" s="254" t="s">
        <v>1865</v>
      </c>
      <c r="C58" s="264" t="s">
        <v>1866</v>
      </c>
      <c r="D58" s="255" t="s">
        <v>276</v>
      </c>
      <c r="E58" s="256">
        <v>26</v>
      </c>
      <c r="F58" s="257"/>
      <c r="G58" s="258">
        <f>ROUND(E58*F58,2)</f>
        <v>0</v>
      </c>
      <c r="H58" s="257"/>
      <c r="I58" s="258">
        <f>ROUND(E58*H58,2)</f>
        <v>0</v>
      </c>
      <c r="J58" s="257"/>
      <c r="K58" s="258">
        <f>ROUND(E58*J58,2)</f>
        <v>0</v>
      </c>
      <c r="L58" s="258">
        <v>21</v>
      </c>
      <c r="M58" s="258">
        <f>G58*(1+L58/100)</f>
        <v>0</v>
      </c>
      <c r="N58" s="258">
        <v>0</v>
      </c>
      <c r="O58" s="258">
        <f>ROUND(E58*N58,2)</f>
        <v>0</v>
      </c>
      <c r="P58" s="258">
        <v>0</v>
      </c>
      <c r="Q58" s="258">
        <f>ROUND(E58*P58,2)</f>
        <v>0</v>
      </c>
      <c r="R58" s="258"/>
      <c r="S58" s="258" t="s">
        <v>247</v>
      </c>
      <c r="T58" s="259" t="s">
        <v>248</v>
      </c>
      <c r="U58" s="219">
        <v>0</v>
      </c>
      <c r="V58" s="219">
        <f>ROUND(E58*U58,2)</f>
        <v>0</v>
      </c>
      <c r="W58" s="219"/>
      <c r="X58" s="219" t="s">
        <v>391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987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53">
        <v>51</v>
      </c>
      <c r="B59" s="254" t="s">
        <v>1867</v>
      </c>
      <c r="C59" s="264" t="s">
        <v>1868</v>
      </c>
      <c r="D59" s="255" t="s">
        <v>276</v>
      </c>
      <c r="E59" s="256">
        <v>100</v>
      </c>
      <c r="F59" s="257"/>
      <c r="G59" s="258">
        <f>ROUND(E59*F59,2)</f>
        <v>0</v>
      </c>
      <c r="H59" s="257"/>
      <c r="I59" s="258">
        <f>ROUND(E59*H59,2)</f>
        <v>0</v>
      </c>
      <c r="J59" s="257"/>
      <c r="K59" s="258">
        <f>ROUND(E59*J59,2)</f>
        <v>0</v>
      </c>
      <c r="L59" s="258">
        <v>21</v>
      </c>
      <c r="M59" s="258">
        <f>G59*(1+L59/100)</f>
        <v>0</v>
      </c>
      <c r="N59" s="258">
        <v>0</v>
      </c>
      <c r="O59" s="258">
        <f>ROUND(E59*N59,2)</f>
        <v>0</v>
      </c>
      <c r="P59" s="258">
        <v>0</v>
      </c>
      <c r="Q59" s="258">
        <f>ROUND(E59*P59,2)</f>
        <v>0</v>
      </c>
      <c r="R59" s="258"/>
      <c r="S59" s="258" t="s">
        <v>247</v>
      </c>
      <c r="T59" s="259" t="s">
        <v>248</v>
      </c>
      <c r="U59" s="219">
        <v>0</v>
      </c>
      <c r="V59" s="219">
        <f>ROUND(E59*U59,2)</f>
        <v>0</v>
      </c>
      <c r="W59" s="219"/>
      <c r="X59" s="219" t="s">
        <v>226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937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53">
        <v>52</v>
      </c>
      <c r="B60" s="254" t="s">
        <v>1869</v>
      </c>
      <c r="C60" s="264" t="s">
        <v>1870</v>
      </c>
      <c r="D60" s="255" t="s">
        <v>276</v>
      </c>
      <c r="E60" s="256">
        <v>100</v>
      </c>
      <c r="F60" s="257"/>
      <c r="G60" s="258">
        <f>ROUND(E60*F60,2)</f>
        <v>0</v>
      </c>
      <c r="H60" s="257"/>
      <c r="I60" s="258">
        <f>ROUND(E60*H60,2)</f>
        <v>0</v>
      </c>
      <c r="J60" s="257"/>
      <c r="K60" s="258">
        <f>ROUND(E60*J60,2)</f>
        <v>0</v>
      </c>
      <c r="L60" s="258">
        <v>21</v>
      </c>
      <c r="M60" s="258">
        <f>G60*(1+L60/100)</f>
        <v>0</v>
      </c>
      <c r="N60" s="258">
        <v>0</v>
      </c>
      <c r="O60" s="258">
        <f>ROUND(E60*N60,2)</f>
        <v>0</v>
      </c>
      <c r="P60" s="258">
        <v>0</v>
      </c>
      <c r="Q60" s="258">
        <f>ROUND(E60*P60,2)</f>
        <v>0</v>
      </c>
      <c r="R60" s="258"/>
      <c r="S60" s="258" t="s">
        <v>247</v>
      </c>
      <c r="T60" s="259" t="s">
        <v>248</v>
      </c>
      <c r="U60" s="219">
        <v>0</v>
      </c>
      <c r="V60" s="219">
        <f>ROUND(E60*U60,2)</f>
        <v>0</v>
      </c>
      <c r="W60" s="219"/>
      <c r="X60" s="219" t="s">
        <v>391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987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53">
        <v>53</v>
      </c>
      <c r="B61" s="254" t="s">
        <v>1871</v>
      </c>
      <c r="C61" s="264" t="s">
        <v>1872</v>
      </c>
      <c r="D61" s="255" t="s">
        <v>276</v>
      </c>
      <c r="E61" s="256">
        <v>250</v>
      </c>
      <c r="F61" s="257"/>
      <c r="G61" s="258">
        <f>ROUND(E61*F61,2)</f>
        <v>0</v>
      </c>
      <c r="H61" s="257"/>
      <c r="I61" s="258">
        <f>ROUND(E61*H61,2)</f>
        <v>0</v>
      </c>
      <c r="J61" s="257"/>
      <c r="K61" s="258">
        <f>ROUND(E61*J61,2)</f>
        <v>0</v>
      </c>
      <c r="L61" s="258">
        <v>21</v>
      </c>
      <c r="M61" s="258">
        <f>G61*(1+L61/100)</f>
        <v>0</v>
      </c>
      <c r="N61" s="258">
        <v>0</v>
      </c>
      <c r="O61" s="258">
        <f>ROUND(E61*N61,2)</f>
        <v>0</v>
      </c>
      <c r="P61" s="258">
        <v>0</v>
      </c>
      <c r="Q61" s="258">
        <f>ROUND(E61*P61,2)</f>
        <v>0</v>
      </c>
      <c r="R61" s="258"/>
      <c r="S61" s="258" t="s">
        <v>247</v>
      </c>
      <c r="T61" s="259" t="s">
        <v>248</v>
      </c>
      <c r="U61" s="219">
        <v>0</v>
      </c>
      <c r="V61" s="219">
        <f>ROUND(E61*U61,2)</f>
        <v>0</v>
      </c>
      <c r="W61" s="219"/>
      <c r="X61" s="219" t="s">
        <v>226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937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53">
        <v>54</v>
      </c>
      <c r="B62" s="254" t="s">
        <v>1873</v>
      </c>
      <c r="C62" s="264" t="s">
        <v>1874</v>
      </c>
      <c r="D62" s="255" t="s">
        <v>276</v>
      </c>
      <c r="E62" s="256">
        <v>250</v>
      </c>
      <c r="F62" s="257"/>
      <c r="G62" s="258">
        <f>ROUND(E62*F62,2)</f>
        <v>0</v>
      </c>
      <c r="H62" s="257"/>
      <c r="I62" s="258">
        <f>ROUND(E62*H62,2)</f>
        <v>0</v>
      </c>
      <c r="J62" s="257"/>
      <c r="K62" s="258">
        <f>ROUND(E62*J62,2)</f>
        <v>0</v>
      </c>
      <c r="L62" s="258">
        <v>21</v>
      </c>
      <c r="M62" s="258">
        <f>G62*(1+L62/100)</f>
        <v>0</v>
      </c>
      <c r="N62" s="258">
        <v>0</v>
      </c>
      <c r="O62" s="258">
        <f>ROUND(E62*N62,2)</f>
        <v>0</v>
      </c>
      <c r="P62" s="258">
        <v>0</v>
      </c>
      <c r="Q62" s="258">
        <f>ROUND(E62*P62,2)</f>
        <v>0</v>
      </c>
      <c r="R62" s="258"/>
      <c r="S62" s="258" t="s">
        <v>247</v>
      </c>
      <c r="T62" s="259" t="s">
        <v>248</v>
      </c>
      <c r="U62" s="219">
        <v>0</v>
      </c>
      <c r="V62" s="219">
        <f>ROUND(E62*U62,2)</f>
        <v>0</v>
      </c>
      <c r="W62" s="219"/>
      <c r="X62" s="219" t="s">
        <v>391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987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53">
        <v>55</v>
      </c>
      <c r="B63" s="254" t="s">
        <v>1875</v>
      </c>
      <c r="C63" s="264" t="s">
        <v>1876</v>
      </c>
      <c r="D63" s="255" t="s">
        <v>1349</v>
      </c>
      <c r="E63" s="256">
        <v>44</v>
      </c>
      <c r="F63" s="257"/>
      <c r="G63" s="258">
        <f>ROUND(E63*F63,2)</f>
        <v>0</v>
      </c>
      <c r="H63" s="257"/>
      <c r="I63" s="258">
        <f>ROUND(E63*H63,2)</f>
        <v>0</v>
      </c>
      <c r="J63" s="257"/>
      <c r="K63" s="258">
        <f>ROUND(E63*J63,2)</f>
        <v>0</v>
      </c>
      <c r="L63" s="258">
        <v>21</v>
      </c>
      <c r="M63" s="258">
        <f>G63*(1+L63/100)</f>
        <v>0</v>
      </c>
      <c r="N63" s="258">
        <v>0</v>
      </c>
      <c r="O63" s="258">
        <f>ROUND(E63*N63,2)</f>
        <v>0</v>
      </c>
      <c r="P63" s="258">
        <v>0</v>
      </c>
      <c r="Q63" s="258">
        <f>ROUND(E63*P63,2)</f>
        <v>0</v>
      </c>
      <c r="R63" s="258"/>
      <c r="S63" s="258" t="s">
        <v>247</v>
      </c>
      <c r="T63" s="259" t="s">
        <v>248</v>
      </c>
      <c r="U63" s="219">
        <v>0</v>
      </c>
      <c r="V63" s="219">
        <f>ROUND(E63*U63,2)</f>
        <v>0</v>
      </c>
      <c r="W63" s="219"/>
      <c r="X63" s="219" t="s">
        <v>226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937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53">
        <v>56</v>
      </c>
      <c r="B64" s="254" t="s">
        <v>1877</v>
      </c>
      <c r="C64" s="264" t="s">
        <v>1878</v>
      </c>
      <c r="D64" s="255" t="s">
        <v>1349</v>
      </c>
      <c r="E64" s="256">
        <v>14</v>
      </c>
      <c r="F64" s="257"/>
      <c r="G64" s="258">
        <f>ROUND(E64*F64,2)</f>
        <v>0</v>
      </c>
      <c r="H64" s="257"/>
      <c r="I64" s="258">
        <f>ROUND(E64*H64,2)</f>
        <v>0</v>
      </c>
      <c r="J64" s="257"/>
      <c r="K64" s="258">
        <f>ROUND(E64*J64,2)</f>
        <v>0</v>
      </c>
      <c r="L64" s="258">
        <v>21</v>
      </c>
      <c r="M64" s="258">
        <f>G64*(1+L64/100)</f>
        <v>0</v>
      </c>
      <c r="N64" s="258">
        <v>0</v>
      </c>
      <c r="O64" s="258">
        <f>ROUND(E64*N64,2)</f>
        <v>0</v>
      </c>
      <c r="P64" s="258">
        <v>0</v>
      </c>
      <c r="Q64" s="258">
        <f>ROUND(E64*P64,2)</f>
        <v>0</v>
      </c>
      <c r="R64" s="258"/>
      <c r="S64" s="258" t="s">
        <v>247</v>
      </c>
      <c r="T64" s="259" t="s">
        <v>248</v>
      </c>
      <c r="U64" s="219">
        <v>0</v>
      </c>
      <c r="V64" s="219">
        <f>ROUND(E64*U64,2)</f>
        <v>0</v>
      </c>
      <c r="W64" s="219"/>
      <c r="X64" s="219" t="s">
        <v>391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987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1" x14ac:dyDescent="0.2">
      <c r="A65" s="253">
        <v>57</v>
      </c>
      <c r="B65" s="254" t="s">
        <v>1879</v>
      </c>
      <c r="C65" s="264" t="s">
        <v>1880</v>
      </c>
      <c r="D65" s="255" t="s">
        <v>1349</v>
      </c>
      <c r="E65" s="256">
        <v>4</v>
      </c>
      <c r="F65" s="257"/>
      <c r="G65" s="258">
        <f>ROUND(E65*F65,2)</f>
        <v>0</v>
      </c>
      <c r="H65" s="257"/>
      <c r="I65" s="258">
        <f>ROUND(E65*H65,2)</f>
        <v>0</v>
      </c>
      <c r="J65" s="257"/>
      <c r="K65" s="258">
        <f>ROUND(E65*J65,2)</f>
        <v>0</v>
      </c>
      <c r="L65" s="258">
        <v>21</v>
      </c>
      <c r="M65" s="258">
        <f>G65*(1+L65/100)</f>
        <v>0</v>
      </c>
      <c r="N65" s="258">
        <v>0</v>
      </c>
      <c r="O65" s="258">
        <f>ROUND(E65*N65,2)</f>
        <v>0</v>
      </c>
      <c r="P65" s="258">
        <v>0</v>
      </c>
      <c r="Q65" s="258">
        <f>ROUND(E65*P65,2)</f>
        <v>0</v>
      </c>
      <c r="R65" s="258"/>
      <c r="S65" s="258" t="s">
        <v>247</v>
      </c>
      <c r="T65" s="259" t="s">
        <v>248</v>
      </c>
      <c r="U65" s="219">
        <v>0</v>
      </c>
      <c r="V65" s="219">
        <f>ROUND(E65*U65,2)</f>
        <v>0</v>
      </c>
      <c r="W65" s="219"/>
      <c r="X65" s="219" t="s">
        <v>391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987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 x14ac:dyDescent="0.2">
      <c r="A66" s="253">
        <v>58</v>
      </c>
      <c r="B66" s="254" t="s">
        <v>1881</v>
      </c>
      <c r="C66" s="264" t="s">
        <v>1882</v>
      </c>
      <c r="D66" s="255" t="s">
        <v>1349</v>
      </c>
      <c r="E66" s="256">
        <v>19</v>
      </c>
      <c r="F66" s="257"/>
      <c r="G66" s="258">
        <f>ROUND(E66*F66,2)</f>
        <v>0</v>
      </c>
      <c r="H66" s="257"/>
      <c r="I66" s="258">
        <f>ROUND(E66*H66,2)</f>
        <v>0</v>
      </c>
      <c r="J66" s="257"/>
      <c r="K66" s="258">
        <f>ROUND(E66*J66,2)</f>
        <v>0</v>
      </c>
      <c r="L66" s="258">
        <v>21</v>
      </c>
      <c r="M66" s="258">
        <f>G66*(1+L66/100)</f>
        <v>0</v>
      </c>
      <c r="N66" s="258">
        <v>0</v>
      </c>
      <c r="O66" s="258">
        <f>ROUND(E66*N66,2)</f>
        <v>0</v>
      </c>
      <c r="P66" s="258">
        <v>0</v>
      </c>
      <c r="Q66" s="258">
        <f>ROUND(E66*P66,2)</f>
        <v>0</v>
      </c>
      <c r="R66" s="258"/>
      <c r="S66" s="258" t="s">
        <v>247</v>
      </c>
      <c r="T66" s="259" t="s">
        <v>248</v>
      </c>
      <c r="U66" s="219">
        <v>0</v>
      </c>
      <c r="V66" s="219">
        <f>ROUND(E66*U66,2)</f>
        <v>0</v>
      </c>
      <c r="W66" s="219"/>
      <c r="X66" s="219" t="s">
        <v>391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987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53">
        <v>59</v>
      </c>
      <c r="B67" s="254" t="s">
        <v>1883</v>
      </c>
      <c r="C67" s="264" t="s">
        <v>1884</v>
      </c>
      <c r="D67" s="255" t="s">
        <v>1349</v>
      </c>
      <c r="E67" s="256">
        <v>3</v>
      </c>
      <c r="F67" s="257"/>
      <c r="G67" s="258">
        <f>ROUND(E67*F67,2)</f>
        <v>0</v>
      </c>
      <c r="H67" s="257"/>
      <c r="I67" s="258">
        <f>ROUND(E67*H67,2)</f>
        <v>0</v>
      </c>
      <c r="J67" s="257"/>
      <c r="K67" s="258">
        <f>ROUND(E67*J67,2)</f>
        <v>0</v>
      </c>
      <c r="L67" s="258">
        <v>21</v>
      </c>
      <c r="M67" s="258">
        <f>G67*(1+L67/100)</f>
        <v>0</v>
      </c>
      <c r="N67" s="258">
        <v>0</v>
      </c>
      <c r="O67" s="258">
        <f>ROUND(E67*N67,2)</f>
        <v>0</v>
      </c>
      <c r="P67" s="258">
        <v>0</v>
      </c>
      <c r="Q67" s="258">
        <f>ROUND(E67*P67,2)</f>
        <v>0</v>
      </c>
      <c r="R67" s="258"/>
      <c r="S67" s="258" t="s">
        <v>247</v>
      </c>
      <c r="T67" s="259" t="s">
        <v>248</v>
      </c>
      <c r="U67" s="219">
        <v>0</v>
      </c>
      <c r="V67" s="219">
        <f>ROUND(E67*U67,2)</f>
        <v>0</v>
      </c>
      <c r="W67" s="219"/>
      <c r="X67" s="219" t="s">
        <v>391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987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53">
        <v>60</v>
      </c>
      <c r="B68" s="254" t="s">
        <v>1885</v>
      </c>
      <c r="C68" s="264" t="s">
        <v>1886</v>
      </c>
      <c r="D68" s="255" t="s">
        <v>1349</v>
      </c>
      <c r="E68" s="256">
        <v>4</v>
      </c>
      <c r="F68" s="257"/>
      <c r="G68" s="258">
        <f>ROUND(E68*F68,2)</f>
        <v>0</v>
      </c>
      <c r="H68" s="257"/>
      <c r="I68" s="258">
        <f>ROUND(E68*H68,2)</f>
        <v>0</v>
      </c>
      <c r="J68" s="257"/>
      <c r="K68" s="258">
        <f>ROUND(E68*J68,2)</f>
        <v>0</v>
      </c>
      <c r="L68" s="258">
        <v>21</v>
      </c>
      <c r="M68" s="258">
        <f>G68*(1+L68/100)</f>
        <v>0</v>
      </c>
      <c r="N68" s="258">
        <v>0</v>
      </c>
      <c r="O68" s="258">
        <f>ROUND(E68*N68,2)</f>
        <v>0</v>
      </c>
      <c r="P68" s="258">
        <v>0</v>
      </c>
      <c r="Q68" s="258">
        <f>ROUND(E68*P68,2)</f>
        <v>0</v>
      </c>
      <c r="R68" s="258"/>
      <c r="S68" s="258" t="s">
        <v>247</v>
      </c>
      <c r="T68" s="259" t="s">
        <v>248</v>
      </c>
      <c r="U68" s="219">
        <v>0</v>
      </c>
      <c r="V68" s="219">
        <f>ROUND(E68*U68,2)</f>
        <v>0</v>
      </c>
      <c r="W68" s="219"/>
      <c r="X68" s="219" t="s">
        <v>391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987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53">
        <v>61</v>
      </c>
      <c r="B69" s="254" t="s">
        <v>1887</v>
      </c>
      <c r="C69" s="264" t="s">
        <v>1888</v>
      </c>
      <c r="D69" s="255" t="s">
        <v>1349</v>
      </c>
      <c r="E69" s="256">
        <v>11</v>
      </c>
      <c r="F69" s="257"/>
      <c r="G69" s="258">
        <f>ROUND(E69*F69,2)</f>
        <v>0</v>
      </c>
      <c r="H69" s="257"/>
      <c r="I69" s="258">
        <f>ROUND(E69*H69,2)</f>
        <v>0</v>
      </c>
      <c r="J69" s="257"/>
      <c r="K69" s="258">
        <f>ROUND(E69*J69,2)</f>
        <v>0</v>
      </c>
      <c r="L69" s="258">
        <v>21</v>
      </c>
      <c r="M69" s="258">
        <f>G69*(1+L69/100)</f>
        <v>0</v>
      </c>
      <c r="N69" s="258">
        <v>0</v>
      </c>
      <c r="O69" s="258">
        <f>ROUND(E69*N69,2)</f>
        <v>0</v>
      </c>
      <c r="P69" s="258">
        <v>0</v>
      </c>
      <c r="Q69" s="258">
        <f>ROUND(E69*P69,2)</f>
        <v>0</v>
      </c>
      <c r="R69" s="258"/>
      <c r="S69" s="258" t="s">
        <v>247</v>
      </c>
      <c r="T69" s="259" t="s">
        <v>248</v>
      </c>
      <c r="U69" s="219">
        <v>0</v>
      </c>
      <c r="V69" s="219">
        <f>ROUND(E69*U69,2)</f>
        <v>0</v>
      </c>
      <c r="W69" s="219"/>
      <c r="X69" s="219" t="s">
        <v>226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937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53">
        <v>62</v>
      </c>
      <c r="B70" s="254" t="s">
        <v>1889</v>
      </c>
      <c r="C70" s="264" t="s">
        <v>1890</v>
      </c>
      <c r="D70" s="255" t="s">
        <v>1349</v>
      </c>
      <c r="E70" s="256">
        <v>8</v>
      </c>
      <c r="F70" s="257"/>
      <c r="G70" s="258">
        <f>ROUND(E70*F70,2)</f>
        <v>0</v>
      </c>
      <c r="H70" s="257"/>
      <c r="I70" s="258">
        <f>ROUND(E70*H70,2)</f>
        <v>0</v>
      </c>
      <c r="J70" s="257"/>
      <c r="K70" s="258">
        <f>ROUND(E70*J70,2)</f>
        <v>0</v>
      </c>
      <c r="L70" s="258">
        <v>21</v>
      </c>
      <c r="M70" s="258">
        <f>G70*(1+L70/100)</f>
        <v>0</v>
      </c>
      <c r="N70" s="258">
        <v>0</v>
      </c>
      <c r="O70" s="258">
        <f>ROUND(E70*N70,2)</f>
        <v>0</v>
      </c>
      <c r="P70" s="258">
        <v>0</v>
      </c>
      <c r="Q70" s="258">
        <f>ROUND(E70*P70,2)</f>
        <v>0</v>
      </c>
      <c r="R70" s="258"/>
      <c r="S70" s="258" t="s">
        <v>247</v>
      </c>
      <c r="T70" s="259" t="s">
        <v>248</v>
      </c>
      <c r="U70" s="219">
        <v>0</v>
      </c>
      <c r="V70" s="219">
        <f>ROUND(E70*U70,2)</f>
        <v>0</v>
      </c>
      <c r="W70" s="219"/>
      <c r="X70" s="219" t="s">
        <v>391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987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53">
        <v>63</v>
      </c>
      <c r="B71" s="254" t="s">
        <v>1891</v>
      </c>
      <c r="C71" s="264" t="s">
        <v>1892</v>
      </c>
      <c r="D71" s="255" t="s">
        <v>1349</v>
      </c>
      <c r="E71" s="256">
        <v>3</v>
      </c>
      <c r="F71" s="257"/>
      <c r="G71" s="258">
        <f>ROUND(E71*F71,2)</f>
        <v>0</v>
      </c>
      <c r="H71" s="257"/>
      <c r="I71" s="258">
        <f>ROUND(E71*H71,2)</f>
        <v>0</v>
      </c>
      <c r="J71" s="257"/>
      <c r="K71" s="258">
        <f>ROUND(E71*J71,2)</f>
        <v>0</v>
      </c>
      <c r="L71" s="258">
        <v>21</v>
      </c>
      <c r="M71" s="258">
        <f>G71*(1+L71/100)</f>
        <v>0</v>
      </c>
      <c r="N71" s="258">
        <v>0</v>
      </c>
      <c r="O71" s="258">
        <f>ROUND(E71*N71,2)</f>
        <v>0</v>
      </c>
      <c r="P71" s="258">
        <v>0</v>
      </c>
      <c r="Q71" s="258">
        <f>ROUND(E71*P71,2)</f>
        <v>0</v>
      </c>
      <c r="R71" s="258"/>
      <c r="S71" s="258" t="s">
        <v>247</v>
      </c>
      <c r="T71" s="259" t="s">
        <v>248</v>
      </c>
      <c r="U71" s="219">
        <v>0</v>
      </c>
      <c r="V71" s="219">
        <f>ROUND(E71*U71,2)</f>
        <v>0</v>
      </c>
      <c r="W71" s="219"/>
      <c r="X71" s="219" t="s">
        <v>391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987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53">
        <v>64</v>
      </c>
      <c r="B72" s="254" t="s">
        <v>1893</v>
      </c>
      <c r="C72" s="264" t="s">
        <v>1894</v>
      </c>
      <c r="D72" s="255" t="s">
        <v>1349</v>
      </c>
      <c r="E72" s="256">
        <v>11</v>
      </c>
      <c r="F72" s="257"/>
      <c r="G72" s="258">
        <f>ROUND(E72*F72,2)</f>
        <v>0</v>
      </c>
      <c r="H72" s="257"/>
      <c r="I72" s="258">
        <f>ROUND(E72*H72,2)</f>
        <v>0</v>
      </c>
      <c r="J72" s="257"/>
      <c r="K72" s="258">
        <f>ROUND(E72*J72,2)</f>
        <v>0</v>
      </c>
      <c r="L72" s="258">
        <v>21</v>
      </c>
      <c r="M72" s="258">
        <f>G72*(1+L72/100)</f>
        <v>0</v>
      </c>
      <c r="N72" s="258">
        <v>0</v>
      </c>
      <c r="O72" s="258">
        <f>ROUND(E72*N72,2)</f>
        <v>0</v>
      </c>
      <c r="P72" s="258">
        <v>0</v>
      </c>
      <c r="Q72" s="258">
        <f>ROUND(E72*P72,2)</f>
        <v>0</v>
      </c>
      <c r="R72" s="258"/>
      <c r="S72" s="258" t="s">
        <v>247</v>
      </c>
      <c r="T72" s="259" t="s">
        <v>248</v>
      </c>
      <c r="U72" s="219">
        <v>0</v>
      </c>
      <c r="V72" s="219">
        <f>ROUND(E72*U72,2)</f>
        <v>0</v>
      </c>
      <c r="W72" s="219"/>
      <c r="X72" s="219" t="s">
        <v>391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987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53">
        <v>65</v>
      </c>
      <c r="B73" s="254" t="s">
        <v>1895</v>
      </c>
      <c r="C73" s="264" t="s">
        <v>1896</v>
      </c>
      <c r="D73" s="255" t="s">
        <v>1349</v>
      </c>
      <c r="E73" s="256">
        <v>44</v>
      </c>
      <c r="F73" s="257"/>
      <c r="G73" s="258">
        <f>ROUND(E73*F73,2)</f>
        <v>0</v>
      </c>
      <c r="H73" s="257"/>
      <c r="I73" s="258">
        <f>ROUND(E73*H73,2)</f>
        <v>0</v>
      </c>
      <c r="J73" s="257"/>
      <c r="K73" s="258">
        <f>ROUND(E73*J73,2)</f>
        <v>0</v>
      </c>
      <c r="L73" s="258">
        <v>21</v>
      </c>
      <c r="M73" s="258">
        <f>G73*(1+L73/100)</f>
        <v>0</v>
      </c>
      <c r="N73" s="258">
        <v>0</v>
      </c>
      <c r="O73" s="258">
        <f>ROUND(E73*N73,2)</f>
        <v>0</v>
      </c>
      <c r="P73" s="258">
        <v>0</v>
      </c>
      <c r="Q73" s="258">
        <f>ROUND(E73*P73,2)</f>
        <v>0</v>
      </c>
      <c r="R73" s="258"/>
      <c r="S73" s="258" t="s">
        <v>247</v>
      </c>
      <c r="T73" s="259" t="s">
        <v>248</v>
      </c>
      <c r="U73" s="219">
        <v>0</v>
      </c>
      <c r="V73" s="219">
        <f>ROUND(E73*U73,2)</f>
        <v>0</v>
      </c>
      <c r="W73" s="219"/>
      <c r="X73" s="219" t="s">
        <v>391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987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53">
        <v>66</v>
      </c>
      <c r="B74" s="254" t="s">
        <v>1897</v>
      </c>
      <c r="C74" s="264" t="s">
        <v>1898</v>
      </c>
      <c r="D74" s="255" t="s">
        <v>1349</v>
      </c>
      <c r="E74" s="256">
        <v>1</v>
      </c>
      <c r="F74" s="257"/>
      <c r="G74" s="258">
        <f>ROUND(E74*F74,2)</f>
        <v>0</v>
      </c>
      <c r="H74" s="257"/>
      <c r="I74" s="258">
        <f>ROUND(E74*H74,2)</f>
        <v>0</v>
      </c>
      <c r="J74" s="257"/>
      <c r="K74" s="258">
        <f>ROUND(E74*J74,2)</f>
        <v>0</v>
      </c>
      <c r="L74" s="258">
        <v>21</v>
      </c>
      <c r="M74" s="258">
        <f>G74*(1+L74/100)</f>
        <v>0</v>
      </c>
      <c r="N74" s="258">
        <v>0</v>
      </c>
      <c r="O74" s="258">
        <f>ROUND(E74*N74,2)</f>
        <v>0</v>
      </c>
      <c r="P74" s="258">
        <v>0</v>
      </c>
      <c r="Q74" s="258">
        <f>ROUND(E74*P74,2)</f>
        <v>0</v>
      </c>
      <c r="R74" s="258"/>
      <c r="S74" s="258" t="s">
        <v>247</v>
      </c>
      <c r="T74" s="259" t="s">
        <v>248</v>
      </c>
      <c r="U74" s="219">
        <v>0</v>
      </c>
      <c r="V74" s="219">
        <f>ROUND(E74*U74,2)</f>
        <v>0</v>
      </c>
      <c r="W74" s="219"/>
      <c r="X74" s="219" t="s">
        <v>226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937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53">
        <v>67</v>
      </c>
      <c r="B75" s="254" t="s">
        <v>1899</v>
      </c>
      <c r="C75" s="264" t="s">
        <v>1900</v>
      </c>
      <c r="D75" s="255" t="s">
        <v>1349</v>
      </c>
      <c r="E75" s="256">
        <v>1</v>
      </c>
      <c r="F75" s="257"/>
      <c r="G75" s="258">
        <f>ROUND(E75*F75,2)</f>
        <v>0</v>
      </c>
      <c r="H75" s="257"/>
      <c r="I75" s="258">
        <f>ROUND(E75*H75,2)</f>
        <v>0</v>
      </c>
      <c r="J75" s="257"/>
      <c r="K75" s="258">
        <f>ROUND(E75*J75,2)</f>
        <v>0</v>
      </c>
      <c r="L75" s="258">
        <v>21</v>
      </c>
      <c r="M75" s="258">
        <f>G75*(1+L75/100)</f>
        <v>0</v>
      </c>
      <c r="N75" s="258">
        <v>0</v>
      </c>
      <c r="O75" s="258">
        <f>ROUND(E75*N75,2)</f>
        <v>0</v>
      </c>
      <c r="P75" s="258">
        <v>0</v>
      </c>
      <c r="Q75" s="258">
        <f>ROUND(E75*P75,2)</f>
        <v>0</v>
      </c>
      <c r="R75" s="258"/>
      <c r="S75" s="258" t="s">
        <v>247</v>
      </c>
      <c r="T75" s="259" t="s">
        <v>248</v>
      </c>
      <c r="U75" s="219">
        <v>0</v>
      </c>
      <c r="V75" s="219">
        <f>ROUND(E75*U75,2)</f>
        <v>0</v>
      </c>
      <c r="W75" s="219"/>
      <c r="X75" s="219" t="s">
        <v>391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987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53">
        <v>68</v>
      </c>
      <c r="B76" s="254" t="s">
        <v>1901</v>
      </c>
      <c r="C76" s="264" t="s">
        <v>1902</v>
      </c>
      <c r="D76" s="255" t="s">
        <v>1349</v>
      </c>
      <c r="E76" s="256">
        <v>2</v>
      </c>
      <c r="F76" s="257"/>
      <c r="G76" s="258">
        <f>ROUND(E76*F76,2)</f>
        <v>0</v>
      </c>
      <c r="H76" s="257"/>
      <c r="I76" s="258">
        <f>ROUND(E76*H76,2)</f>
        <v>0</v>
      </c>
      <c r="J76" s="257"/>
      <c r="K76" s="258">
        <f>ROUND(E76*J76,2)</f>
        <v>0</v>
      </c>
      <c r="L76" s="258">
        <v>21</v>
      </c>
      <c r="M76" s="258">
        <f>G76*(1+L76/100)</f>
        <v>0</v>
      </c>
      <c r="N76" s="258">
        <v>0</v>
      </c>
      <c r="O76" s="258">
        <f>ROUND(E76*N76,2)</f>
        <v>0</v>
      </c>
      <c r="P76" s="258">
        <v>0</v>
      </c>
      <c r="Q76" s="258">
        <f>ROUND(E76*P76,2)</f>
        <v>0</v>
      </c>
      <c r="R76" s="258"/>
      <c r="S76" s="258" t="s">
        <v>247</v>
      </c>
      <c r="T76" s="259" t="s">
        <v>248</v>
      </c>
      <c r="U76" s="219">
        <v>0</v>
      </c>
      <c r="V76" s="219">
        <f>ROUND(E76*U76,2)</f>
        <v>0</v>
      </c>
      <c r="W76" s="219"/>
      <c r="X76" s="219" t="s">
        <v>226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937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53">
        <v>69</v>
      </c>
      <c r="B77" s="254" t="s">
        <v>1903</v>
      </c>
      <c r="C77" s="264" t="s">
        <v>1904</v>
      </c>
      <c r="D77" s="255" t="s">
        <v>1349</v>
      </c>
      <c r="E77" s="256">
        <v>8</v>
      </c>
      <c r="F77" s="257"/>
      <c r="G77" s="258">
        <f>ROUND(E77*F77,2)</f>
        <v>0</v>
      </c>
      <c r="H77" s="257"/>
      <c r="I77" s="258">
        <f>ROUND(E77*H77,2)</f>
        <v>0</v>
      </c>
      <c r="J77" s="257"/>
      <c r="K77" s="258">
        <f>ROUND(E77*J77,2)</f>
        <v>0</v>
      </c>
      <c r="L77" s="258">
        <v>21</v>
      </c>
      <c r="M77" s="258">
        <f>G77*(1+L77/100)</f>
        <v>0</v>
      </c>
      <c r="N77" s="258">
        <v>0</v>
      </c>
      <c r="O77" s="258">
        <f>ROUND(E77*N77,2)</f>
        <v>0</v>
      </c>
      <c r="P77" s="258">
        <v>0</v>
      </c>
      <c r="Q77" s="258">
        <f>ROUND(E77*P77,2)</f>
        <v>0</v>
      </c>
      <c r="R77" s="258"/>
      <c r="S77" s="258" t="s">
        <v>247</v>
      </c>
      <c r="T77" s="259" t="s">
        <v>248</v>
      </c>
      <c r="U77" s="219">
        <v>0</v>
      </c>
      <c r="V77" s="219">
        <f>ROUND(E77*U77,2)</f>
        <v>0</v>
      </c>
      <c r="W77" s="219"/>
      <c r="X77" s="219" t="s">
        <v>226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937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53">
        <v>70</v>
      </c>
      <c r="B78" s="254" t="s">
        <v>1905</v>
      </c>
      <c r="C78" s="264" t="s">
        <v>1906</v>
      </c>
      <c r="D78" s="255" t="s">
        <v>1349</v>
      </c>
      <c r="E78" s="256">
        <v>5</v>
      </c>
      <c r="F78" s="257"/>
      <c r="G78" s="258">
        <f>ROUND(E78*F78,2)</f>
        <v>0</v>
      </c>
      <c r="H78" s="257"/>
      <c r="I78" s="258">
        <f>ROUND(E78*H78,2)</f>
        <v>0</v>
      </c>
      <c r="J78" s="257"/>
      <c r="K78" s="258">
        <f>ROUND(E78*J78,2)</f>
        <v>0</v>
      </c>
      <c r="L78" s="258">
        <v>21</v>
      </c>
      <c r="M78" s="258">
        <f>G78*(1+L78/100)</f>
        <v>0</v>
      </c>
      <c r="N78" s="258">
        <v>0</v>
      </c>
      <c r="O78" s="258">
        <f>ROUND(E78*N78,2)</f>
        <v>0</v>
      </c>
      <c r="P78" s="258">
        <v>0</v>
      </c>
      <c r="Q78" s="258">
        <f>ROUND(E78*P78,2)</f>
        <v>0</v>
      </c>
      <c r="R78" s="258"/>
      <c r="S78" s="258" t="s">
        <v>247</v>
      </c>
      <c r="T78" s="259" t="s">
        <v>248</v>
      </c>
      <c r="U78" s="219">
        <v>0</v>
      </c>
      <c r="V78" s="219">
        <f>ROUND(E78*U78,2)</f>
        <v>0</v>
      </c>
      <c r="W78" s="219"/>
      <c r="X78" s="219" t="s">
        <v>226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937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53">
        <v>71</v>
      </c>
      <c r="B79" s="254" t="s">
        <v>1907</v>
      </c>
      <c r="C79" s="264" t="s">
        <v>1908</v>
      </c>
      <c r="D79" s="255" t="s">
        <v>1349</v>
      </c>
      <c r="E79" s="256">
        <v>1</v>
      </c>
      <c r="F79" s="257"/>
      <c r="G79" s="258">
        <f>ROUND(E79*F79,2)</f>
        <v>0</v>
      </c>
      <c r="H79" s="257"/>
      <c r="I79" s="258">
        <f>ROUND(E79*H79,2)</f>
        <v>0</v>
      </c>
      <c r="J79" s="257"/>
      <c r="K79" s="258">
        <f>ROUND(E79*J79,2)</f>
        <v>0</v>
      </c>
      <c r="L79" s="258">
        <v>21</v>
      </c>
      <c r="M79" s="258">
        <f>G79*(1+L79/100)</f>
        <v>0</v>
      </c>
      <c r="N79" s="258">
        <v>0</v>
      </c>
      <c r="O79" s="258">
        <f>ROUND(E79*N79,2)</f>
        <v>0</v>
      </c>
      <c r="P79" s="258">
        <v>0</v>
      </c>
      <c r="Q79" s="258">
        <f>ROUND(E79*P79,2)</f>
        <v>0</v>
      </c>
      <c r="R79" s="258"/>
      <c r="S79" s="258" t="s">
        <v>247</v>
      </c>
      <c r="T79" s="259" t="s">
        <v>248</v>
      </c>
      <c r="U79" s="219">
        <v>0</v>
      </c>
      <c r="V79" s="219">
        <f>ROUND(E79*U79,2)</f>
        <v>0</v>
      </c>
      <c r="W79" s="219"/>
      <c r="X79" s="219" t="s">
        <v>391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987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33.75" outlineLevel="1" x14ac:dyDescent="0.2">
      <c r="A80" s="253">
        <v>72</v>
      </c>
      <c r="B80" s="254" t="s">
        <v>1909</v>
      </c>
      <c r="C80" s="264" t="s">
        <v>1910</v>
      </c>
      <c r="D80" s="255" t="s">
        <v>1254</v>
      </c>
      <c r="E80" s="256">
        <v>1</v>
      </c>
      <c r="F80" s="257"/>
      <c r="G80" s="258">
        <f>ROUND(E80*F80,2)</f>
        <v>0</v>
      </c>
      <c r="H80" s="257"/>
      <c r="I80" s="258">
        <f>ROUND(E80*H80,2)</f>
        <v>0</v>
      </c>
      <c r="J80" s="257"/>
      <c r="K80" s="258">
        <f>ROUND(E80*J80,2)</f>
        <v>0</v>
      </c>
      <c r="L80" s="258">
        <v>21</v>
      </c>
      <c r="M80" s="258">
        <f>G80*(1+L80/100)</f>
        <v>0</v>
      </c>
      <c r="N80" s="258">
        <v>0</v>
      </c>
      <c r="O80" s="258">
        <f>ROUND(E80*N80,2)</f>
        <v>0</v>
      </c>
      <c r="P80" s="258">
        <v>0</v>
      </c>
      <c r="Q80" s="258">
        <f>ROUND(E80*P80,2)</f>
        <v>0</v>
      </c>
      <c r="R80" s="258"/>
      <c r="S80" s="258" t="s">
        <v>247</v>
      </c>
      <c r="T80" s="259" t="s">
        <v>248</v>
      </c>
      <c r="U80" s="219">
        <v>0</v>
      </c>
      <c r="V80" s="219">
        <f>ROUND(E80*U80,2)</f>
        <v>0</v>
      </c>
      <c r="W80" s="219"/>
      <c r="X80" s="219" t="s">
        <v>226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937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33.75" outlineLevel="1" x14ac:dyDescent="0.2">
      <c r="A81" s="253">
        <v>73</v>
      </c>
      <c r="B81" s="254" t="s">
        <v>1911</v>
      </c>
      <c r="C81" s="264" t="s">
        <v>1910</v>
      </c>
      <c r="D81" s="255" t="s">
        <v>1254</v>
      </c>
      <c r="E81" s="256">
        <v>1</v>
      </c>
      <c r="F81" s="257"/>
      <c r="G81" s="258">
        <f>ROUND(E81*F81,2)</f>
        <v>0</v>
      </c>
      <c r="H81" s="257"/>
      <c r="I81" s="258">
        <f>ROUND(E81*H81,2)</f>
        <v>0</v>
      </c>
      <c r="J81" s="257"/>
      <c r="K81" s="258">
        <f>ROUND(E81*J81,2)</f>
        <v>0</v>
      </c>
      <c r="L81" s="258">
        <v>21</v>
      </c>
      <c r="M81" s="258">
        <f>G81*(1+L81/100)</f>
        <v>0</v>
      </c>
      <c r="N81" s="258">
        <v>0</v>
      </c>
      <c r="O81" s="258">
        <f>ROUND(E81*N81,2)</f>
        <v>0</v>
      </c>
      <c r="P81" s="258">
        <v>0</v>
      </c>
      <c r="Q81" s="258">
        <f>ROUND(E81*P81,2)</f>
        <v>0</v>
      </c>
      <c r="R81" s="258"/>
      <c r="S81" s="258" t="s">
        <v>247</v>
      </c>
      <c r="T81" s="259" t="s">
        <v>248</v>
      </c>
      <c r="U81" s="219">
        <v>0</v>
      </c>
      <c r="V81" s="219">
        <f>ROUND(E81*U81,2)</f>
        <v>0</v>
      </c>
      <c r="W81" s="219"/>
      <c r="X81" s="219" t="s">
        <v>391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987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53">
        <v>74</v>
      </c>
      <c r="B82" s="254" t="s">
        <v>1912</v>
      </c>
      <c r="C82" s="264" t="s">
        <v>1913</v>
      </c>
      <c r="D82" s="255" t="s">
        <v>1254</v>
      </c>
      <c r="E82" s="256">
        <v>1</v>
      </c>
      <c r="F82" s="257"/>
      <c r="G82" s="258">
        <f>ROUND(E82*F82,2)</f>
        <v>0</v>
      </c>
      <c r="H82" s="257"/>
      <c r="I82" s="258">
        <f>ROUND(E82*H82,2)</f>
        <v>0</v>
      </c>
      <c r="J82" s="257"/>
      <c r="K82" s="258">
        <f>ROUND(E82*J82,2)</f>
        <v>0</v>
      </c>
      <c r="L82" s="258">
        <v>21</v>
      </c>
      <c r="M82" s="258">
        <f>G82*(1+L82/100)</f>
        <v>0</v>
      </c>
      <c r="N82" s="258">
        <v>0</v>
      </c>
      <c r="O82" s="258">
        <f>ROUND(E82*N82,2)</f>
        <v>0</v>
      </c>
      <c r="P82" s="258">
        <v>0</v>
      </c>
      <c r="Q82" s="258">
        <f>ROUND(E82*P82,2)</f>
        <v>0</v>
      </c>
      <c r="R82" s="258"/>
      <c r="S82" s="258" t="s">
        <v>247</v>
      </c>
      <c r="T82" s="259" t="s">
        <v>248</v>
      </c>
      <c r="U82" s="219">
        <v>0</v>
      </c>
      <c r="V82" s="219">
        <f>ROUND(E82*U82,2)</f>
        <v>0</v>
      </c>
      <c r="W82" s="219"/>
      <c r="X82" s="219" t="s">
        <v>226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937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53">
        <v>75</v>
      </c>
      <c r="B83" s="254" t="s">
        <v>1914</v>
      </c>
      <c r="C83" s="264" t="s">
        <v>1913</v>
      </c>
      <c r="D83" s="255" t="s">
        <v>1254</v>
      </c>
      <c r="E83" s="256">
        <v>1</v>
      </c>
      <c r="F83" s="257"/>
      <c r="G83" s="258">
        <f>ROUND(E83*F83,2)</f>
        <v>0</v>
      </c>
      <c r="H83" s="257"/>
      <c r="I83" s="258">
        <f>ROUND(E83*H83,2)</f>
        <v>0</v>
      </c>
      <c r="J83" s="257"/>
      <c r="K83" s="258">
        <f>ROUND(E83*J83,2)</f>
        <v>0</v>
      </c>
      <c r="L83" s="258">
        <v>21</v>
      </c>
      <c r="M83" s="258">
        <f>G83*(1+L83/100)</f>
        <v>0</v>
      </c>
      <c r="N83" s="258">
        <v>0</v>
      </c>
      <c r="O83" s="258">
        <f>ROUND(E83*N83,2)</f>
        <v>0</v>
      </c>
      <c r="P83" s="258">
        <v>0</v>
      </c>
      <c r="Q83" s="258">
        <f>ROUND(E83*P83,2)</f>
        <v>0</v>
      </c>
      <c r="R83" s="258"/>
      <c r="S83" s="258" t="s">
        <v>247</v>
      </c>
      <c r="T83" s="259" t="s">
        <v>248</v>
      </c>
      <c r="U83" s="219">
        <v>0</v>
      </c>
      <c r="V83" s="219">
        <f>ROUND(E83*U83,2)</f>
        <v>0</v>
      </c>
      <c r="W83" s="219"/>
      <c r="X83" s="219" t="s">
        <v>391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987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3.75" outlineLevel="1" x14ac:dyDescent="0.2">
      <c r="A84" s="229">
        <v>76</v>
      </c>
      <c r="B84" s="230" t="s">
        <v>1915</v>
      </c>
      <c r="C84" s="241" t="s">
        <v>1916</v>
      </c>
      <c r="D84" s="231" t="s">
        <v>1254</v>
      </c>
      <c r="E84" s="232">
        <v>1</v>
      </c>
      <c r="F84" s="233"/>
      <c r="G84" s="234">
        <f>ROUND(E84*F84,2)</f>
        <v>0</v>
      </c>
      <c r="H84" s="233"/>
      <c r="I84" s="234">
        <f>ROUND(E84*H84,2)</f>
        <v>0</v>
      </c>
      <c r="J84" s="233"/>
      <c r="K84" s="234">
        <f>ROUND(E84*J84,2)</f>
        <v>0</v>
      </c>
      <c r="L84" s="234">
        <v>21</v>
      </c>
      <c r="M84" s="234">
        <f>G84*(1+L84/100)</f>
        <v>0</v>
      </c>
      <c r="N84" s="234">
        <v>0</v>
      </c>
      <c r="O84" s="234">
        <f>ROUND(E84*N84,2)</f>
        <v>0</v>
      </c>
      <c r="P84" s="234">
        <v>0</v>
      </c>
      <c r="Q84" s="234">
        <f>ROUND(E84*P84,2)</f>
        <v>0</v>
      </c>
      <c r="R84" s="234"/>
      <c r="S84" s="234" t="s">
        <v>247</v>
      </c>
      <c r="T84" s="235" t="s">
        <v>248</v>
      </c>
      <c r="U84" s="219">
        <v>0</v>
      </c>
      <c r="V84" s="219">
        <f>ROUND(E84*U84,2)</f>
        <v>0</v>
      </c>
      <c r="W84" s="219"/>
      <c r="X84" s="219" t="s">
        <v>391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987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7"/>
      <c r="B85" s="218"/>
      <c r="C85" s="244" t="s">
        <v>1917</v>
      </c>
      <c r="D85" s="238"/>
      <c r="E85" s="238"/>
      <c r="F85" s="238"/>
      <c r="G85" s="238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266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 x14ac:dyDescent="0.2">
      <c r="A86" s="253">
        <v>77</v>
      </c>
      <c r="B86" s="254" t="s">
        <v>1918</v>
      </c>
      <c r="C86" s="264" t="s">
        <v>1919</v>
      </c>
      <c r="D86" s="255" t="s">
        <v>1254</v>
      </c>
      <c r="E86" s="256">
        <v>1</v>
      </c>
      <c r="F86" s="257"/>
      <c r="G86" s="258">
        <f>ROUND(E86*F86,2)</f>
        <v>0</v>
      </c>
      <c r="H86" s="257"/>
      <c r="I86" s="258">
        <f>ROUND(E86*H86,2)</f>
        <v>0</v>
      </c>
      <c r="J86" s="257"/>
      <c r="K86" s="258">
        <f>ROUND(E86*J86,2)</f>
        <v>0</v>
      </c>
      <c r="L86" s="258">
        <v>21</v>
      </c>
      <c r="M86" s="258">
        <f>G86*(1+L86/100)</f>
        <v>0</v>
      </c>
      <c r="N86" s="258">
        <v>0</v>
      </c>
      <c r="O86" s="258">
        <f>ROUND(E86*N86,2)</f>
        <v>0</v>
      </c>
      <c r="P86" s="258">
        <v>0</v>
      </c>
      <c r="Q86" s="258">
        <f>ROUND(E86*P86,2)</f>
        <v>0</v>
      </c>
      <c r="R86" s="258"/>
      <c r="S86" s="258" t="s">
        <v>247</v>
      </c>
      <c r="T86" s="259" t="s">
        <v>248</v>
      </c>
      <c r="U86" s="219">
        <v>0</v>
      </c>
      <c r="V86" s="219">
        <f>ROUND(E86*U86,2)</f>
        <v>0</v>
      </c>
      <c r="W86" s="219"/>
      <c r="X86" s="219" t="s">
        <v>226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937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53">
        <v>78</v>
      </c>
      <c r="B87" s="254" t="s">
        <v>1920</v>
      </c>
      <c r="C87" s="264" t="s">
        <v>1921</v>
      </c>
      <c r="D87" s="255" t="s">
        <v>1254</v>
      </c>
      <c r="E87" s="256">
        <v>1</v>
      </c>
      <c r="F87" s="257"/>
      <c r="G87" s="258">
        <f>ROUND(E87*F87,2)</f>
        <v>0</v>
      </c>
      <c r="H87" s="257"/>
      <c r="I87" s="258">
        <f>ROUND(E87*H87,2)</f>
        <v>0</v>
      </c>
      <c r="J87" s="257"/>
      <c r="K87" s="258">
        <f>ROUND(E87*J87,2)</f>
        <v>0</v>
      </c>
      <c r="L87" s="258">
        <v>21</v>
      </c>
      <c r="M87" s="258">
        <f>G87*(1+L87/100)</f>
        <v>0</v>
      </c>
      <c r="N87" s="258">
        <v>0</v>
      </c>
      <c r="O87" s="258">
        <f>ROUND(E87*N87,2)</f>
        <v>0</v>
      </c>
      <c r="P87" s="258">
        <v>0</v>
      </c>
      <c r="Q87" s="258">
        <f>ROUND(E87*P87,2)</f>
        <v>0</v>
      </c>
      <c r="R87" s="258"/>
      <c r="S87" s="258" t="s">
        <v>247</v>
      </c>
      <c r="T87" s="259" t="s">
        <v>248</v>
      </c>
      <c r="U87" s="219">
        <v>0</v>
      </c>
      <c r="V87" s="219">
        <f>ROUND(E87*U87,2)</f>
        <v>0</v>
      </c>
      <c r="W87" s="219"/>
      <c r="X87" s="219" t="s">
        <v>226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937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33.75" outlineLevel="1" x14ac:dyDescent="0.2">
      <c r="A88" s="229">
        <v>79</v>
      </c>
      <c r="B88" s="230" t="s">
        <v>1922</v>
      </c>
      <c r="C88" s="241" t="s">
        <v>1923</v>
      </c>
      <c r="D88" s="231" t="s">
        <v>1254</v>
      </c>
      <c r="E88" s="232">
        <v>1</v>
      </c>
      <c r="F88" s="233"/>
      <c r="G88" s="234">
        <f>ROUND(E88*F88,2)</f>
        <v>0</v>
      </c>
      <c r="H88" s="233"/>
      <c r="I88" s="234">
        <f>ROUND(E88*H88,2)</f>
        <v>0</v>
      </c>
      <c r="J88" s="233"/>
      <c r="K88" s="234">
        <f>ROUND(E88*J88,2)</f>
        <v>0</v>
      </c>
      <c r="L88" s="234">
        <v>21</v>
      </c>
      <c r="M88" s="234">
        <f>G88*(1+L88/100)</f>
        <v>0</v>
      </c>
      <c r="N88" s="234">
        <v>0</v>
      </c>
      <c r="O88" s="234">
        <f>ROUND(E88*N88,2)</f>
        <v>0</v>
      </c>
      <c r="P88" s="234">
        <v>0</v>
      </c>
      <c r="Q88" s="234">
        <f>ROUND(E88*P88,2)</f>
        <v>0</v>
      </c>
      <c r="R88" s="234"/>
      <c r="S88" s="234" t="s">
        <v>247</v>
      </c>
      <c r="T88" s="235" t="s">
        <v>248</v>
      </c>
      <c r="U88" s="219">
        <v>0</v>
      </c>
      <c r="V88" s="219">
        <f>ROUND(E88*U88,2)</f>
        <v>0</v>
      </c>
      <c r="W88" s="219"/>
      <c r="X88" s="219" t="s">
        <v>226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937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17"/>
      <c r="B89" s="218"/>
      <c r="C89" s="244" t="s">
        <v>1924</v>
      </c>
      <c r="D89" s="238"/>
      <c r="E89" s="238"/>
      <c r="F89" s="238"/>
      <c r="G89" s="238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266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37" t="str">
        <f>C89</f>
        <v>pevných bodů konstrukcí; zalití kotevních šroubů; nastřelování upevňovacích prvků pro celý rozsah stavby</v>
      </c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53">
        <v>80</v>
      </c>
      <c r="B90" s="254" t="s">
        <v>1925</v>
      </c>
      <c r="C90" s="264" t="s">
        <v>1926</v>
      </c>
      <c r="D90" s="255" t="s">
        <v>1349</v>
      </c>
      <c r="E90" s="256">
        <v>1</v>
      </c>
      <c r="F90" s="257"/>
      <c r="G90" s="258">
        <f>ROUND(E90*F90,2)</f>
        <v>0</v>
      </c>
      <c r="H90" s="257"/>
      <c r="I90" s="258">
        <f>ROUND(E90*H90,2)</f>
        <v>0</v>
      </c>
      <c r="J90" s="257"/>
      <c r="K90" s="258">
        <f>ROUND(E90*J90,2)</f>
        <v>0</v>
      </c>
      <c r="L90" s="258">
        <v>21</v>
      </c>
      <c r="M90" s="258">
        <f>G90*(1+L90/100)</f>
        <v>0</v>
      </c>
      <c r="N90" s="258">
        <v>0</v>
      </c>
      <c r="O90" s="258">
        <f>ROUND(E90*N90,2)</f>
        <v>0</v>
      </c>
      <c r="P90" s="258">
        <v>0</v>
      </c>
      <c r="Q90" s="258">
        <f>ROUND(E90*P90,2)</f>
        <v>0</v>
      </c>
      <c r="R90" s="258"/>
      <c r="S90" s="258" t="s">
        <v>247</v>
      </c>
      <c r="T90" s="259" t="s">
        <v>248</v>
      </c>
      <c r="U90" s="219">
        <v>0</v>
      </c>
      <c r="V90" s="219">
        <f>ROUND(E90*U90,2)</f>
        <v>0</v>
      </c>
      <c r="W90" s="219"/>
      <c r="X90" s="219" t="s">
        <v>226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937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9">
        <v>81</v>
      </c>
      <c r="B91" s="230" t="s">
        <v>1927</v>
      </c>
      <c r="C91" s="241" t="s">
        <v>1928</v>
      </c>
      <c r="D91" s="231" t="s">
        <v>1349</v>
      </c>
      <c r="E91" s="232">
        <v>1</v>
      </c>
      <c r="F91" s="233"/>
      <c r="G91" s="234">
        <f>ROUND(E91*F91,2)</f>
        <v>0</v>
      </c>
      <c r="H91" s="233"/>
      <c r="I91" s="234">
        <f>ROUND(E91*H91,2)</f>
        <v>0</v>
      </c>
      <c r="J91" s="233"/>
      <c r="K91" s="234">
        <f>ROUND(E91*J91,2)</f>
        <v>0</v>
      </c>
      <c r="L91" s="234">
        <v>21</v>
      </c>
      <c r="M91" s="234">
        <f>G91*(1+L91/100)</f>
        <v>0</v>
      </c>
      <c r="N91" s="234">
        <v>0</v>
      </c>
      <c r="O91" s="234">
        <f>ROUND(E91*N91,2)</f>
        <v>0</v>
      </c>
      <c r="P91" s="234">
        <v>0</v>
      </c>
      <c r="Q91" s="234">
        <f>ROUND(E91*P91,2)</f>
        <v>0</v>
      </c>
      <c r="R91" s="234"/>
      <c r="S91" s="234" t="s">
        <v>247</v>
      </c>
      <c r="T91" s="235" t="s">
        <v>248</v>
      </c>
      <c r="U91" s="219">
        <v>0</v>
      </c>
      <c r="V91" s="219">
        <f>ROUND(E91*U91,2)</f>
        <v>0</v>
      </c>
      <c r="W91" s="219"/>
      <c r="X91" s="219" t="s">
        <v>226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937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">
      <c r="A92" s="3"/>
      <c r="B92" s="4"/>
      <c r="C92" s="245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AE92">
        <v>15</v>
      </c>
      <c r="AF92">
        <v>21</v>
      </c>
      <c r="AG92" t="s">
        <v>206</v>
      </c>
    </row>
    <row r="93" spans="1:60" x14ac:dyDescent="0.2">
      <c r="A93" s="213"/>
      <c r="B93" s="214" t="s">
        <v>29</v>
      </c>
      <c r="C93" s="246"/>
      <c r="D93" s="215"/>
      <c r="E93" s="216"/>
      <c r="F93" s="216"/>
      <c r="G93" s="239">
        <f>G8</f>
        <v>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AE93">
        <f>SUMIF(L7:L91,AE92,G7:G91)</f>
        <v>0</v>
      </c>
      <c r="AF93">
        <f>SUMIF(L7:L91,AF92,G7:G91)</f>
        <v>0</v>
      </c>
      <c r="AG93" t="s">
        <v>320</v>
      </c>
    </row>
    <row r="94" spans="1:60" x14ac:dyDescent="0.2">
      <c r="C94" s="247"/>
      <c r="D94" s="10"/>
      <c r="AG94" t="s">
        <v>321</v>
      </c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Cvb9RESO3u4YNhYRByAmDdbYV4QAter4Cd7w/Ghc/abCO2Q2TxUEiEZUKO22BGYJgp+5o/fpUhynixaipHNng==" saltValue="KDTnLv72jD4bmADCusM4aw==" spinCount="100000" sheet="1"/>
  <mergeCells count="6">
    <mergeCell ref="A1:G1"/>
    <mergeCell ref="C2:G2"/>
    <mergeCell ref="C3:G3"/>
    <mergeCell ref="C4:G4"/>
    <mergeCell ref="C85:G85"/>
    <mergeCell ref="C89:G8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93</v>
      </c>
      <c r="C8" s="240" t="s">
        <v>97</v>
      </c>
      <c r="D8" s="225"/>
      <c r="E8" s="226"/>
      <c r="F8" s="227"/>
      <c r="G8" s="227">
        <f>SUMIF(AG9:AG52,"&lt;&gt;NOR",G9:G52)</f>
        <v>0</v>
      </c>
      <c r="H8" s="227"/>
      <c r="I8" s="227">
        <f>SUM(I9:I52)</f>
        <v>0</v>
      </c>
      <c r="J8" s="227"/>
      <c r="K8" s="227">
        <f>SUM(K9:K52)</f>
        <v>0</v>
      </c>
      <c r="L8" s="227"/>
      <c r="M8" s="227">
        <f>SUM(M9:M52)</f>
        <v>0</v>
      </c>
      <c r="N8" s="227"/>
      <c r="O8" s="227">
        <f>SUM(O9:O52)</f>
        <v>0</v>
      </c>
      <c r="P8" s="227"/>
      <c r="Q8" s="227">
        <f>SUM(Q9:Q52)</f>
        <v>0</v>
      </c>
      <c r="R8" s="227"/>
      <c r="S8" s="227"/>
      <c r="T8" s="228"/>
      <c r="U8" s="222"/>
      <c r="V8" s="222">
        <f>SUM(V9:V52)</f>
        <v>0</v>
      </c>
      <c r="W8" s="222"/>
      <c r="X8" s="222"/>
      <c r="AG8" t="s">
        <v>220</v>
      </c>
    </row>
    <row r="9" spans="1:60" outlineLevel="1" x14ac:dyDescent="0.2">
      <c r="A9" s="253">
        <v>1</v>
      </c>
      <c r="B9" s="254" t="s">
        <v>1929</v>
      </c>
      <c r="C9" s="264" t="s">
        <v>1930</v>
      </c>
      <c r="D9" s="255" t="s">
        <v>1349</v>
      </c>
      <c r="E9" s="256">
        <v>1</v>
      </c>
      <c r="F9" s="257"/>
      <c r="G9" s="258">
        <f>ROUND(E9*F9,2)</f>
        <v>0</v>
      </c>
      <c r="H9" s="257"/>
      <c r="I9" s="258">
        <f>ROUND(E9*H9,2)</f>
        <v>0</v>
      </c>
      <c r="J9" s="257"/>
      <c r="K9" s="258">
        <f>ROUND(E9*J9,2)</f>
        <v>0</v>
      </c>
      <c r="L9" s="258">
        <v>21</v>
      </c>
      <c r="M9" s="258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58"/>
      <c r="S9" s="258" t="s">
        <v>247</v>
      </c>
      <c r="T9" s="259" t="s">
        <v>248</v>
      </c>
      <c r="U9" s="219">
        <v>0</v>
      </c>
      <c r="V9" s="219">
        <f>ROUND(E9*U9,2)</f>
        <v>0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937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53">
        <v>2</v>
      </c>
      <c r="B10" s="254" t="s">
        <v>1931</v>
      </c>
      <c r="C10" s="264" t="s">
        <v>1932</v>
      </c>
      <c r="D10" s="255" t="s">
        <v>1349</v>
      </c>
      <c r="E10" s="256">
        <v>1</v>
      </c>
      <c r="F10" s="257"/>
      <c r="G10" s="258">
        <f>ROUND(E10*F10,2)</f>
        <v>0</v>
      </c>
      <c r="H10" s="257"/>
      <c r="I10" s="258">
        <f>ROUND(E10*H10,2)</f>
        <v>0</v>
      </c>
      <c r="J10" s="257"/>
      <c r="K10" s="258">
        <f>ROUND(E10*J10,2)</f>
        <v>0</v>
      </c>
      <c r="L10" s="258">
        <v>21</v>
      </c>
      <c r="M10" s="258">
        <f>G10*(1+L10/100)</f>
        <v>0</v>
      </c>
      <c r="N10" s="258">
        <v>0</v>
      </c>
      <c r="O10" s="258">
        <f>ROUND(E10*N10,2)</f>
        <v>0</v>
      </c>
      <c r="P10" s="258">
        <v>0</v>
      </c>
      <c r="Q10" s="258">
        <f>ROUND(E10*P10,2)</f>
        <v>0</v>
      </c>
      <c r="R10" s="258"/>
      <c r="S10" s="258" t="s">
        <v>247</v>
      </c>
      <c r="T10" s="259" t="s">
        <v>248</v>
      </c>
      <c r="U10" s="219">
        <v>0</v>
      </c>
      <c r="V10" s="219">
        <f>ROUND(E10*U10,2)</f>
        <v>0</v>
      </c>
      <c r="W10" s="219"/>
      <c r="X10" s="219" t="s">
        <v>391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987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3">
        <v>3</v>
      </c>
      <c r="B11" s="254" t="s">
        <v>1933</v>
      </c>
      <c r="C11" s="264" t="s">
        <v>1934</v>
      </c>
      <c r="D11" s="255" t="s">
        <v>1349</v>
      </c>
      <c r="E11" s="256">
        <v>1</v>
      </c>
      <c r="F11" s="257"/>
      <c r="G11" s="258">
        <f>ROUND(E11*F11,2)</f>
        <v>0</v>
      </c>
      <c r="H11" s="257"/>
      <c r="I11" s="258">
        <f>ROUND(E11*H11,2)</f>
        <v>0</v>
      </c>
      <c r="J11" s="257"/>
      <c r="K11" s="258">
        <f>ROUND(E11*J11,2)</f>
        <v>0</v>
      </c>
      <c r="L11" s="258">
        <v>21</v>
      </c>
      <c r="M11" s="258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58"/>
      <c r="S11" s="258" t="s">
        <v>247</v>
      </c>
      <c r="T11" s="259" t="s">
        <v>248</v>
      </c>
      <c r="U11" s="219">
        <v>0</v>
      </c>
      <c r="V11" s="219">
        <f>ROUND(E11*U11,2)</f>
        <v>0</v>
      </c>
      <c r="W11" s="219"/>
      <c r="X11" s="219" t="s">
        <v>226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937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3">
        <v>4</v>
      </c>
      <c r="B12" s="254" t="s">
        <v>1935</v>
      </c>
      <c r="C12" s="264" t="s">
        <v>1936</v>
      </c>
      <c r="D12" s="255" t="s">
        <v>1349</v>
      </c>
      <c r="E12" s="256">
        <v>1</v>
      </c>
      <c r="F12" s="257"/>
      <c r="G12" s="258">
        <f>ROUND(E12*F12,2)</f>
        <v>0</v>
      </c>
      <c r="H12" s="257"/>
      <c r="I12" s="258">
        <f>ROUND(E12*H12,2)</f>
        <v>0</v>
      </c>
      <c r="J12" s="257"/>
      <c r="K12" s="258">
        <f>ROUND(E12*J12,2)</f>
        <v>0</v>
      </c>
      <c r="L12" s="258">
        <v>21</v>
      </c>
      <c r="M12" s="258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58"/>
      <c r="S12" s="258" t="s">
        <v>247</v>
      </c>
      <c r="T12" s="259" t="s">
        <v>248</v>
      </c>
      <c r="U12" s="219">
        <v>0</v>
      </c>
      <c r="V12" s="219">
        <f>ROUND(E12*U12,2)</f>
        <v>0</v>
      </c>
      <c r="W12" s="219"/>
      <c r="X12" s="219" t="s">
        <v>391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987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3">
        <v>5</v>
      </c>
      <c r="B13" s="254" t="s">
        <v>1937</v>
      </c>
      <c r="C13" s="264" t="s">
        <v>1938</v>
      </c>
      <c r="D13" s="255" t="s">
        <v>1349</v>
      </c>
      <c r="E13" s="256">
        <v>3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58"/>
      <c r="S13" s="258" t="s">
        <v>247</v>
      </c>
      <c r="T13" s="259" t="s">
        <v>248</v>
      </c>
      <c r="U13" s="219">
        <v>0</v>
      </c>
      <c r="V13" s="219">
        <f>ROUND(E13*U13,2)</f>
        <v>0</v>
      </c>
      <c r="W13" s="219"/>
      <c r="X13" s="219" t="s">
        <v>226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937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3">
        <v>6</v>
      </c>
      <c r="B14" s="254" t="s">
        <v>1939</v>
      </c>
      <c r="C14" s="264" t="s">
        <v>1940</v>
      </c>
      <c r="D14" s="255" t="s">
        <v>1349</v>
      </c>
      <c r="E14" s="256">
        <v>3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58"/>
      <c r="S14" s="258" t="s">
        <v>247</v>
      </c>
      <c r="T14" s="259" t="s">
        <v>248</v>
      </c>
      <c r="U14" s="219">
        <v>0</v>
      </c>
      <c r="V14" s="219">
        <f>ROUND(E14*U14,2)</f>
        <v>0</v>
      </c>
      <c r="W14" s="219"/>
      <c r="X14" s="219" t="s">
        <v>391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987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3">
        <v>7</v>
      </c>
      <c r="B15" s="254" t="s">
        <v>1941</v>
      </c>
      <c r="C15" s="264" t="s">
        <v>1942</v>
      </c>
      <c r="D15" s="255" t="s">
        <v>1349</v>
      </c>
      <c r="E15" s="256">
        <v>34</v>
      </c>
      <c r="F15" s="257"/>
      <c r="G15" s="258">
        <f>ROUND(E15*F15,2)</f>
        <v>0</v>
      </c>
      <c r="H15" s="257"/>
      <c r="I15" s="258">
        <f>ROUND(E15*H15,2)</f>
        <v>0</v>
      </c>
      <c r="J15" s="257"/>
      <c r="K15" s="258">
        <f>ROUND(E15*J15,2)</f>
        <v>0</v>
      </c>
      <c r="L15" s="258">
        <v>21</v>
      </c>
      <c r="M15" s="258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58"/>
      <c r="S15" s="258" t="s">
        <v>247</v>
      </c>
      <c r="T15" s="259" t="s">
        <v>248</v>
      </c>
      <c r="U15" s="219">
        <v>0</v>
      </c>
      <c r="V15" s="219">
        <f>ROUND(E15*U15,2)</f>
        <v>0</v>
      </c>
      <c r="W15" s="219"/>
      <c r="X15" s="219" t="s">
        <v>226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937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3">
        <v>8</v>
      </c>
      <c r="B16" s="254" t="s">
        <v>1943</v>
      </c>
      <c r="C16" s="264" t="s">
        <v>1944</v>
      </c>
      <c r="D16" s="255" t="s">
        <v>1349</v>
      </c>
      <c r="E16" s="256">
        <v>2</v>
      </c>
      <c r="F16" s="257"/>
      <c r="G16" s="258">
        <f>ROUND(E16*F16,2)</f>
        <v>0</v>
      </c>
      <c r="H16" s="257"/>
      <c r="I16" s="258">
        <f>ROUND(E16*H16,2)</f>
        <v>0</v>
      </c>
      <c r="J16" s="257"/>
      <c r="K16" s="258">
        <f>ROUND(E16*J16,2)</f>
        <v>0</v>
      </c>
      <c r="L16" s="258">
        <v>21</v>
      </c>
      <c r="M16" s="258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58"/>
      <c r="S16" s="258" t="s">
        <v>247</v>
      </c>
      <c r="T16" s="259" t="s">
        <v>248</v>
      </c>
      <c r="U16" s="219">
        <v>0</v>
      </c>
      <c r="V16" s="219">
        <f>ROUND(E16*U16,2)</f>
        <v>0</v>
      </c>
      <c r="W16" s="219"/>
      <c r="X16" s="219" t="s">
        <v>391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987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3">
        <v>9</v>
      </c>
      <c r="B17" s="254" t="s">
        <v>1945</v>
      </c>
      <c r="C17" s="264" t="s">
        <v>1946</v>
      </c>
      <c r="D17" s="255" t="s">
        <v>1349</v>
      </c>
      <c r="E17" s="256">
        <v>1</v>
      </c>
      <c r="F17" s="257"/>
      <c r="G17" s="258">
        <f>ROUND(E17*F17,2)</f>
        <v>0</v>
      </c>
      <c r="H17" s="257"/>
      <c r="I17" s="258">
        <f>ROUND(E17*H17,2)</f>
        <v>0</v>
      </c>
      <c r="J17" s="257"/>
      <c r="K17" s="258">
        <f>ROUND(E17*J17,2)</f>
        <v>0</v>
      </c>
      <c r="L17" s="258">
        <v>21</v>
      </c>
      <c r="M17" s="258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58"/>
      <c r="S17" s="258" t="s">
        <v>247</v>
      </c>
      <c r="T17" s="259" t="s">
        <v>248</v>
      </c>
      <c r="U17" s="219">
        <v>0</v>
      </c>
      <c r="V17" s="219">
        <f>ROUND(E17*U17,2)</f>
        <v>0</v>
      </c>
      <c r="W17" s="219"/>
      <c r="X17" s="219" t="s">
        <v>391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987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3">
        <v>10</v>
      </c>
      <c r="B18" s="254" t="s">
        <v>1947</v>
      </c>
      <c r="C18" s="264" t="s">
        <v>1948</v>
      </c>
      <c r="D18" s="255" t="s">
        <v>1349</v>
      </c>
      <c r="E18" s="256">
        <v>31</v>
      </c>
      <c r="F18" s="257"/>
      <c r="G18" s="258">
        <f>ROUND(E18*F18,2)</f>
        <v>0</v>
      </c>
      <c r="H18" s="257"/>
      <c r="I18" s="258">
        <f>ROUND(E18*H18,2)</f>
        <v>0</v>
      </c>
      <c r="J18" s="257"/>
      <c r="K18" s="258">
        <f>ROUND(E18*J18,2)</f>
        <v>0</v>
      </c>
      <c r="L18" s="258">
        <v>21</v>
      </c>
      <c r="M18" s="258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58"/>
      <c r="S18" s="258" t="s">
        <v>247</v>
      </c>
      <c r="T18" s="259" t="s">
        <v>248</v>
      </c>
      <c r="U18" s="219">
        <v>0</v>
      </c>
      <c r="V18" s="219">
        <f>ROUND(E18*U18,2)</f>
        <v>0</v>
      </c>
      <c r="W18" s="219"/>
      <c r="X18" s="219" t="s">
        <v>391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987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3">
        <v>11</v>
      </c>
      <c r="B19" s="254" t="s">
        <v>1949</v>
      </c>
      <c r="C19" s="264" t="s">
        <v>1950</v>
      </c>
      <c r="D19" s="255" t="s">
        <v>1349</v>
      </c>
      <c r="E19" s="256">
        <v>8</v>
      </c>
      <c r="F19" s="257"/>
      <c r="G19" s="258">
        <f>ROUND(E19*F19,2)</f>
        <v>0</v>
      </c>
      <c r="H19" s="257"/>
      <c r="I19" s="258">
        <f>ROUND(E19*H19,2)</f>
        <v>0</v>
      </c>
      <c r="J19" s="257"/>
      <c r="K19" s="258">
        <f>ROUND(E19*J19,2)</f>
        <v>0</v>
      </c>
      <c r="L19" s="258">
        <v>21</v>
      </c>
      <c r="M19" s="258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58"/>
      <c r="S19" s="258" t="s">
        <v>247</v>
      </c>
      <c r="T19" s="259" t="s">
        <v>248</v>
      </c>
      <c r="U19" s="219">
        <v>0</v>
      </c>
      <c r="V19" s="219">
        <f>ROUND(E19*U19,2)</f>
        <v>0</v>
      </c>
      <c r="W19" s="219"/>
      <c r="X19" s="219" t="s">
        <v>226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937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3">
        <v>12</v>
      </c>
      <c r="B20" s="254" t="s">
        <v>1951</v>
      </c>
      <c r="C20" s="264" t="s">
        <v>1952</v>
      </c>
      <c r="D20" s="255" t="s">
        <v>1349</v>
      </c>
      <c r="E20" s="256">
        <v>2</v>
      </c>
      <c r="F20" s="257"/>
      <c r="G20" s="258">
        <f>ROUND(E20*F20,2)</f>
        <v>0</v>
      </c>
      <c r="H20" s="257"/>
      <c r="I20" s="258">
        <f>ROUND(E20*H20,2)</f>
        <v>0</v>
      </c>
      <c r="J20" s="257"/>
      <c r="K20" s="258">
        <f>ROUND(E20*J20,2)</f>
        <v>0</v>
      </c>
      <c r="L20" s="258">
        <v>21</v>
      </c>
      <c r="M20" s="258">
        <f>G20*(1+L20/100)</f>
        <v>0</v>
      </c>
      <c r="N20" s="258">
        <v>0</v>
      </c>
      <c r="O20" s="258">
        <f>ROUND(E20*N20,2)</f>
        <v>0</v>
      </c>
      <c r="P20" s="258">
        <v>0</v>
      </c>
      <c r="Q20" s="258">
        <f>ROUND(E20*P20,2)</f>
        <v>0</v>
      </c>
      <c r="R20" s="258"/>
      <c r="S20" s="258" t="s">
        <v>247</v>
      </c>
      <c r="T20" s="259" t="s">
        <v>248</v>
      </c>
      <c r="U20" s="219">
        <v>0</v>
      </c>
      <c r="V20" s="219">
        <f>ROUND(E20*U20,2)</f>
        <v>0</v>
      </c>
      <c r="W20" s="219"/>
      <c r="X20" s="219" t="s">
        <v>391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987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3">
        <v>13</v>
      </c>
      <c r="B21" s="254" t="s">
        <v>1953</v>
      </c>
      <c r="C21" s="264" t="s">
        <v>1954</v>
      </c>
      <c r="D21" s="255" t="s">
        <v>1349</v>
      </c>
      <c r="E21" s="256">
        <v>1</v>
      </c>
      <c r="F21" s="257"/>
      <c r="G21" s="258">
        <f>ROUND(E21*F21,2)</f>
        <v>0</v>
      </c>
      <c r="H21" s="257"/>
      <c r="I21" s="258">
        <f>ROUND(E21*H21,2)</f>
        <v>0</v>
      </c>
      <c r="J21" s="257"/>
      <c r="K21" s="258">
        <f>ROUND(E21*J21,2)</f>
        <v>0</v>
      </c>
      <c r="L21" s="258">
        <v>21</v>
      </c>
      <c r="M21" s="258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58"/>
      <c r="S21" s="258" t="s">
        <v>247</v>
      </c>
      <c r="T21" s="259" t="s">
        <v>248</v>
      </c>
      <c r="U21" s="219">
        <v>0</v>
      </c>
      <c r="V21" s="219">
        <f>ROUND(E21*U21,2)</f>
        <v>0</v>
      </c>
      <c r="W21" s="219"/>
      <c r="X21" s="219" t="s">
        <v>391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987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3">
        <v>14</v>
      </c>
      <c r="B22" s="254" t="s">
        <v>1955</v>
      </c>
      <c r="C22" s="264" t="s">
        <v>1956</v>
      </c>
      <c r="D22" s="255" t="s">
        <v>1349</v>
      </c>
      <c r="E22" s="256">
        <v>4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58"/>
      <c r="S22" s="258" t="s">
        <v>247</v>
      </c>
      <c r="T22" s="259" t="s">
        <v>248</v>
      </c>
      <c r="U22" s="219">
        <v>0</v>
      </c>
      <c r="V22" s="219">
        <f>ROUND(E22*U22,2)</f>
        <v>0</v>
      </c>
      <c r="W22" s="219"/>
      <c r="X22" s="219" t="s">
        <v>391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987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3">
        <v>15</v>
      </c>
      <c r="B23" s="254" t="s">
        <v>1957</v>
      </c>
      <c r="C23" s="264" t="s">
        <v>1958</v>
      </c>
      <c r="D23" s="255" t="s">
        <v>1349</v>
      </c>
      <c r="E23" s="256">
        <v>1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58"/>
      <c r="S23" s="258" t="s">
        <v>247</v>
      </c>
      <c r="T23" s="259" t="s">
        <v>248</v>
      </c>
      <c r="U23" s="219">
        <v>0</v>
      </c>
      <c r="V23" s="219">
        <f>ROUND(E23*U23,2)</f>
        <v>0</v>
      </c>
      <c r="W23" s="219"/>
      <c r="X23" s="219" t="s">
        <v>391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987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3">
        <v>16</v>
      </c>
      <c r="B24" s="254" t="s">
        <v>1959</v>
      </c>
      <c r="C24" s="264" t="s">
        <v>1960</v>
      </c>
      <c r="D24" s="255" t="s">
        <v>1349</v>
      </c>
      <c r="E24" s="256">
        <v>4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58"/>
      <c r="S24" s="258" t="s">
        <v>247</v>
      </c>
      <c r="T24" s="259" t="s">
        <v>248</v>
      </c>
      <c r="U24" s="219">
        <v>0</v>
      </c>
      <c r="V24" s="219">
        <f>ROUND(E24*U24,2)</f>
        <v>0</v>
      </c>
      <c r="W24" s="219"/>
      <c r="X24" s="219" t="s">
        <v>226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937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3">
        <v>17</v>
      </c>
      <c r="B25" s="254" t="s">
        <v>1961</v>
      </c>
      <c r="C25" s="264" t="s">
        <v>1962</v>
      </c>
      <c r="D25" s="255" t="s">
        <v>1349</v>
      </c>
      <c r="E25" s="256">
        <v>2</v>
      </c>
      <c r="F25" s="257"/>
      <c r="G25" s="258">
        <f>ROUND(E25*F25,2)</f>
        <v>0</v>
      </c>
      <c r="H25" s="257"/>
      <c r="I25" s="258">
        <f>ROUND(E25*H25,2)</f>
        <v>0</v>
      </c>
      <c r="J25" s="257"/>
      <c r="K25" s="258">
        <f>ROUND(E25*J25,2)</f>
        <v>0</v>
      </c>
      <c r="L25" s="258">
        <v>21</v>
      </c>
      <c r="M25" s="258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58"/>
      <c r="S25" s="258" t="s">
        <v>247</v>
      </c>
      <c r="T25" s="259" t="s">
        <v>248</v>
      </c>
      <c r="U25" s="219">
        <v>0</v>
      </c>
      <c r="V25" s="219">
        <f>ROUND(E25*U25,2)</f>
        <v>0</v>
      </c>
      <c r="W25" s="219"/>
      <c r="X25" s="219" t="s">
        <v>391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987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3">
        <v>18</v>
      </c>
      <c r="B26" s="254" t="s">
        <v>1963</v>
      </c>
      <c r="C26" s="264" t="s">
        <v>1964</v>
      </c>
      <c r="D26" s="255" t="s">
        <v>1349</v>
      </c>
      <c r="E26" s="256">
        <v>2</v>
      </c>
      <c r="F26" s="257"/>
      <c r="G26" s="258">
        <f>ROUND(E26*F26,2)</f>
        <v>0</v>
      </c>
      <c r="H26" s="257"/>
      <c r="I26" s="258">
        <f>ROUND(E26*H26,2)</f>
        <v>0</v>
      </c>
      <c r="J26" s="257"/>
      <c r="K26" s="258">
        <f>ROUND(E26*J26,2)</f>
        <v>0</v>
      </c>
      <c r="L26" s="258">
        <v>21</v>
      </c>
      <c r="M26" s="258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58"/>
      <c r="S26" s="258" t="s">
        <v>247</v>
      </c>
      <c r="T26" s="259" t="s">
        <v>248</v>
      </c>
      <c r="U26" s="219">
        <v>0</v>
      </c>
      <c r="V26" s="219">
        <f>ROUND(E26*U26,2)</f>
        <v>0</v>
      </c>
      <c r="W26" s="219"/>
      <c r="X26" s="219" t="s">
        <v>391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987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3">
        <v>19</v>
      </c>
      <c r="B27" s="254" t="s">
        <v>1965</v>
      </c>
      <c r="C27" s="264" t="s">
        <v>1966</v>
      </c>
      <c r="D27" s="255" t="s">
        <v>1349</v>
      </c>
      <c r="E27" s="256">
        <v>5</v>
      </c>
      <c r="F27" s="257"/>
      <c r="G27" s="258">
        <f>ROUND(E27*F27,2)</f>
        <v>0</v>
      </c>
      <c r="H27" s="257"/>
      <c r="I27" s="258">
        <f>ROUND(E27*H27,2)</f>
        <v>0</v>
      </c>
      <c r="J27" s="257"/>
      <c r="K27" s="258">
        <f>ROUND(E27*J27,2)</f>
        <v>0</v>
      </c>
      <c r="L27" s="258">
        <v>21</v>
      </c>
      <c r="M27" s="258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58"/>
      <c r="S27" s="258" t="s">
        <v>247</v>
      </c>
      <c r="T27" s="259" t="s">
        <v>248</v>
      </c>
      <c r="U27" s="219">
        <v>0</v>
      </c>
      <c r="V27" s="219">
        <f>ROUND(E27*U27,2)</f>
        <v>0</v>
      </c>
      <c r="W27" s="219"/>
      <c r="X27" s="219" t="s">
        <v>226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937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3">
        <v>20</v>
      </c>
      <c r="B28" s="254" t="s">
        <v>1967</v>
      </c>
      <c r="C28" s="264" t="s">
        <v>1968</v>
      </c>
      <c r="D28" s="255" t="s">
        <v>1349</v>
      </c>
      <c r="E28" s="256">
        <v>1</v>
      </c>
      <c r="F28" s="257"/>
      <c r="G28" s="258">
        <f>ROUND(E28*F28,2)</f>
        <v>0</v>
      </c>
      <c r="H28" s="257"/>
      <c r="I28" s="258">
        <f>ROUND(E28*H28,2)</f>
        <v>0</v>
      </c>
      <c r="J28" s="257"/>
      <c r="K28" s="258">
        <f>ROUND(E28*J28,2)</f>
        <v>0</v>
      </c>
      <c r="L28" s="258">
        <v>21</v>
      </c>
      <c r="M28" s="258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58"/>
      <c r="S28" s="258" t="s">
        <v>247</v>
      </c>
      <c r="T28" s="259" t="s">
        <v>248</v>
      </c>
      <c r="U28" s="219">
        <v>0</v>
      </c>
      <c r="V28" s="219">
        <f>ROUND(E28*U28,2)</f>
        <v>0</v>
      </c>
      <c r="W28" s="219"/>
      <c r="X28" s="219" t="s">
        <v>391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987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3">
        <v>21</v>
      </c>
      <c r="B29" s="254" t="s">
        <v>1969</v>
      </c>
      <c r="C29" s="264" t="s">
        <v>1970</v>
      </c>
      <c r="D29" s="255" t="s">
        <v>1349</v>
      </c>
      <c r="E29" s="256">
        <v>4</v>
      </c>
      <c r="F29" s="257"/>
      <c r="G29" s="258">
        <f>ROUND(E29*F29,2)</f>
        <v>0</v>
      </c>
      <c r="H29" s="257"/>
      <c r="I29" s="258">
        <f>ROUND(E29*H29,2)</f>
        <v>0</v>
      </c>
      <c r="J29" s="257"/>
      <c r="K29" s="258">
        <f>ROUND(E29*J29,2)</f>
        <v>0</v>
      </c>
      <c r="L29" s="258">
        <v>21</v>
      </c>
      <c r="M29" s="258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58"/>
      <c r="S29" s="258" t="s">
        <v>247</v>
      </c>
      <c r="T29" s="259" t="s">
        <v>248</v>
      </c>
      <c r="U29" s="219">
        <v>0</v>
      </c>
      <c r="V29" s="219">
        <f>ROUND(E29*U29,2)</f>
        <v>0</v>
      </c>
      <c r="W29" s="219"/>
      <c r="X29" s="219" t="s">
        <v>391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987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3">
        <v>22</v>
      </c>
      <c r="B30" s="254" t="s">
        <v>1971</v>
      </c>
      <c r="C30" s="264" t="s">
        <v>1972</v>
      </c>
      <c r="D30" s="255" t="s">
        <v>1349</v>
      </c>
      <c r="E30" s="256">
        <v>5</v>
      </c>
      <c r="F30" s="257"/>
      <c r="G30" s="258">
        <f>ROUND(E30*F30,2)</f>
        <v>0</v>
      </c>
      <c r="H30" s="257"/>
      <c r="I30" s="258">
        <f>ROUND(E30*H30,2)</f>
        <v>0</v>
      </c>
      <c r="J30" s="257"/>
      <c r="K30" s="258">
        <f>ROUND(E30*J30,2)</f>
        <v>0</v>
      </c>
      <c r="L30" s="258">
        <v>21</v>
      </c>
      <c r="M30" s="258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58"/>
      <c r="S30" s="258" t="s">
        <v>247</v>
      </c>
      <c r="T30" s="259" t="s">
        <v>248</v>
      </c>
      <c r="U30" s="219">
        <v>0</v>
      </c>
      <c r="V30" s="219">
        <f>ROUND(E30*U30,2)</f>
        <v>0</v>
      </c>
      <c r="W30" s="219"/>
      <c r="X30" s="219" t="s">
        <v>226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937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3">
        <v>23</v>
      </c>
      <c r="B31" s="254" t="s">
        <v>1973</v>
      </c>
      <c r="C31" s="264" t="s">
        <v>1974</v>
      </c>
      <c r="D31" s="255" t="s">
        <v>1349</v>
      </c>
      <c r="E31" s="256">
        <v>5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58"/>
      <c r="S31" s="258" t="s">
        <v>247</v>
      </c>
      <c r="T31" s="259" t="s">
        <v>248</v>
      </c>
      <c r="U31" s="219">
        <v>0</v>
      </c>
      <c r="V31" s="219">
        <f>ROUND(E31*U31,2)</f>
        <v>0</v>
      </c>
      <c r="W31" s="219"/>
      <c r="X31" s="219" t="s">
        <v>391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987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3">
        <v>24</v>
      </c>
      <c r="B32" s="254" t="s">
        <v>1975</v>
      </c>
      <c r="C32" s="264" t="s">
        <v>1976</v>
      </c>
      <c r="D32" s="255" t="s">
        <v>1349</v>
      </c>
      <c r="E32" s="256">
        <v>1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58"/>
      <c r="S32" s="258" t="s">
        <v>247</v>
      </c>
      <c r="T32" s="259" t="s">
        <v>248</v>
      </c>
      <c r="U32" s="219">
        <v>0</v>
      </c>
      <c r="V32" s="219">
        <f>ROUND(E32*U32,2)</f>
        <v>0</v>
      </c>
      <c r="W32" s="219"/>
      <c r="X32" s="219" t="s">
        <v>226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937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3">
        <v>25</v>
      </c>
      <c r="B33" s="254" t="s">
        <v>1977</v>
      </c>
      <c r="C33" s="264" t="s">
        <v>1978</v>
      </c>
      <c r="D33" s="255" t="s">
        <v>1349</v>
      </c>
      <c r="E33" s="256">
        <v>1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58"/>
      <c r="S33" s="258" t="s">
        <v>247</v>
      </c>
      <c r="T33" s="259" t="s">
        <v>248</v>
      </c>
      <c r="U33" s="219">
        <v>0</v>
      </c>
      <c r="V33" s="219">
        <f>ROUND(E33*U33,2)</f>
        <v>0</v>
      </c>
      <c r="W33" s="219"/>
      <c r="X33" s="219" t="s">
        <v>391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987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3">
        <v>26</v>
      </c>
      <c r="B34" s="254" t="s">
        <v>1979</v>
      </c>
      <c r="C34" s="264" t="s">
        <v>1980</v>
      </c>
      <c r="D34" s="255" t="s">
        <v>1349</v>
      </c>
      <c r="E34" s="256">
        <v>2</v>
      </c>
      <c r="F34" s="257"/>
      <c r="G34" s="258">
        <f>ROUND(E34*F34,2)</f>
        <v>0</v>
      </c>
      <c r="H34" s="257"/>
      <c r="I34" s="258">
        <f>ROUND(E34*H34,2)</f>
        <v>0</v>
      </c>
      <c r="J34" s="257"/>
      <c r="K34" s="258">
        <f>ROUND(E34*J34,2)</f>
        <v>0</v>
      </c>
      <c r="L34" s="258">
        <v>21</v>
      </c>
      <c r="M34" s="258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58"/>
      <c r="S34" s="258" t="s">
        <v>247</v>
      </c>
      <c r="T34" s="259" t="s">
        <v>248</v>
      </c>
      <c r="U34" s="219">
        <v>0</v>
      </c>
      <c r="V34" s="219">
        <f>ROUND(E34*U34,2)</f>
        <v>0</v>
      </c>
      <c r="W34" s="219"/>
      <c r="X34" s="219" t="s">
        <v>226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937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3">
        <v>27</v>
      </c>
      <c r="B35" s="254" t="s">
        <v>1981</v>
      </c>
      <c r="C35" s="264" t="s">
        <v>1982</v>
      </c>
      <c r="D35" s="255" t="s">
        <v>1349</v>
      </c>
      <c r="E35" s="256">
        <v>1</v>
      </c>
      <c r="F35" s="257"/>
      <c r="G35" s="258">
        <f>ROUND(E35*F35,2)</f>
        <v>0</v>
      </c>
      <c r="H35" s="257"/>
      <c r="I35" s="258">
        <f>ROUND(E35*H35,2)</f>
        <v>0</v>
      </c>
      <c r="J35" s="257"/>
      <c r="K35" s="258">
        <f>ROUND(E35*J35,2)</f>
        <v>0</v>
      </c>
      <c r="L35" s="258">
        <v>21</v>
      </c>
      <c r="M35" s="258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58"/>
      <c r="S35" s="258" t="s">
        <v>247</v>
      </c>
      <c r="T35" s="259" t="s">
        <v>248</v>
      </c>
      <c r="U35" s="219">
        <v>0</v>
      </c>
      <c r="V35" s="219">
        <f>ROUND(E35*U35,2)</f>
        <v>0</v>
      </c>
      <c r="W35" s="219"/>
      <c r="X35" s="219" t="s">
        <v>391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987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3">
        <v>28</v>
      </c>
      <c r="B36" s="254" t="s">
        <v>1983</v>
      </c>
      <c r="C36" s="264" t="s">
        <v>1984</v>
      </c>
      <c r="D36" s="255" t="s">
        <v>1349</v>
      </c>
      <c r="E36" s="256">
        <v>1</v>
      </c>
      <c r="F36" s="257"/>
      <c r="G36" s="258">
        <f>ROUND(E36*F36,2)</f>
        <v>0</v>
      </c>
      <c r="H36" s="257"/>
      <c r="I36" s="258">
        <f>ROUND(E36*H36,2)</f>
        <v>0</v>
      </c>
      <c r="J36" s="257"/>
      <c r="K36" s="258">
        <f>ROUND(E36*J36,2)</f>
        <v>0</v>
      </c>
      <c r="L36" s="258">
        <v>21</v>
      </c>
      <c r="M36" s="258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58"/>
      <c r="S36" s="258" t="s">
        <v>247</v>
      </c>
      <c r="T36" s="259" t="s">
        <v>248</v>
      </c>
      <c r="U36" s="219">
        <v>0</v>
      </c>
      <c r="V36" s="219">
        <f>ROUND(E36*U36,2)</f>
        <v>0</v>
      </c>
      <c r="W36" s="219"/>
      <c r="X36" s="219" t="s">
        <v>391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987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3">
        <v>29</v>
      </c>
      <c r="B37" s="254" t="s">
        <v>1985</v>
      </c>
      <c r="C37" s="264" t="s">
        <v>1986</v>
      </c>
      <c r="D37" s="255" t="s">
        <v>1349</v>
      </c>
      <c r="E37" s="256">
        <v>4</v>
      </c>
      <c r="F37" s="257"/>
      <c r="G37" s="258">
        <f>ROUND(E37*F37,2)</f>
        <v>0</v>
      </c>
      <c r="H37" s="257"/>
      <c r="I37" s="258">
        <f>ROUND(E37*H37,2)</f>
        <v>0</v>
      </c>
      <c r="J37" s="257"/>
      <c r="K37" s="258">
        <f>ROUND(E37*J37,2)</f>
        <v>0</v>
      </c>
      <c r="L37" s="258">
        <v>21</v>
      </c>
      <c r="M37" s="258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58"/>
      <c r="S37" s="258" t="s">
        <v>247</v>
      </c>
      <c r="T37" s="259" t="s">
        <v>248</v>
      </c>
      <c r="U37" s="219">
        <v>0</v>
      </c>
      <c r="V37" s="219">
        <f>ROUND(E37*U37,2)</f>
        <v>0</v>
      </c>
      <c r="W37" s="219"/>
      <c r="X37" s="219" t="s">
        <v>226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937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3">
        <v>30</v>
      </c>
      <c r="B38" s="254" t="s">
        <v>1987</v>
      </c>
      <c r="C38" s="264" t="s">
        <v>1988</v>
      </c>
      <c r="D38" s="255" t="s">
        <v>1349</v>
      </c>
      <c r="E38" s="256">
        <v>3</v>
      </c>
      <c r="F38" s="257"/>
      <c r="G38" s="258">
        <f>ROUND(E38*F38,2)</f>
        <v>0</v>
      </c>
      <c r="H38" s="257"/>
      <c r="I38" s="258">
        <f>ROUND(E38*H38,2)</f>
        <v>0</v>
      </c>
      <c r="J38" s="257"/>
      <c r="K38" s="258">
        <f>ROUND(E38*J38,2)</f>
        <v>0</v>
      </c>
      <c r="L38" s="258">
        <v>21</v>
      </c>
      <c r="M38" s="258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58"/>
      <c r="S38" s="258" t="s">
        <v>247</v>
      </c>
      <c r="T38" s="259" t="s">
        <v>248</v>
      </c>
      <c r="U38" s="219">
        <v>0</v>
      </c>
      <c r="V38" s="219">
        <f>ROUND(E38*U38,2)</f>
        <v>0</v>
      </c>
      <c r="W38" s="219"/>
      <c r="X38" s="219" t="s">
        <v>391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987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3">
        <v>31</v>
      </c>
      <c r="B39" s="254" t="s">
        <v>1989</v>
      </c>
      <c r="C39" s="264" t="s">
        <v>1990</v>
      </c>
      <c r="D39" s="255" t="s">
        <v>1349</v>
      </c>
      <c r="E39" s="256">
        <v>1</v>
      </c>
      <c r="F39" s="257"/>
      <c r="G39" s="258">
        <f>ROUND(E39*F39,2)</f>
        <v>0</v>
      </c>
      <c r="H39" s="257"/>
      <c r="I39" s="258">
        <f>ROUND(E39*H39,2)</f>
        <v>0</v>
      </c>
      <c r="J39" s="257"/>
      <c r="K39" s="258">
        <f>ROUND(E39*J39,2)</f>
        <v>0</v>
      </c>
      <c r="L39" s="258">
        <v>21</v>
      </c>
      <c r="M39" s="258">
        <f>G39*(1+L39/100)</f>
        <v>0</v>
      </c>
      <c r="N39" s="258">
        <v>0</v>
      </c>
      <c r="O39" s="258">
        <f>ROUND(E39*N39,2)</f>
        <v>0</v>
      </c>
      <c r="P39" s="258">
        <v>0</v>
      </c>
      <c r="Q39" s="258">
        <f>ROUND(E39*P39,2)</f>
        <v>0</v>
      </c>
      <c r="R39" s="258"/>
      <c r="S39" s="258" t="s">
        <v>247</v>
      </c>
      <c r="T39" s="259" t="s">
        <v>248</v>
      </c>
      <c r="U39" s="219">
        <v>0</v>
      </c>
      <c r="V39" s="219">
        <f>ROUND(E39*U39,2)</f>
        <v>0</v>
      </c>
      <c r="W39" s="219"/>
      <c r="X39" s="219" t="s">
        <v>391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987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3">
        <v>32</v>
      </c>
      <c r="B40" s="254" t="s">
        <v>1991</v>
      </c>
      <c r="C40" s="264" t="s">
        <v>1992</v>
      </c>
      <c r="D40" s="255" t="s">
        <v>1349</v>
      </c>
      <c r="E40" s="256">
        <v>1</v>
      </c>
      <c r="F40" s="257"/>
      <c r="G40" s="258">
        <f>ROUND(E40*F40,2)</f>
        <v>0</v>
      </c>
      <c r="H40" s="257"/>
      <c r="I40" s="258">
        <f>ROUND(E40*H40,2)</f>
        <v>0</v>
      </c>
      <c r="J40" s="257"/>
      <c r="K40" s="258">
        <f>ROUND(E40*J40,2)</f>
        <v>0</v>
      </c>
      <c r="L40" s="258">
        <v>21</v>
      </c>
      <c r="M40" s="258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58"/>
      <c r="S40" s="258" t="s">
        <v>247</v>
      </c>
      <c r="T40" s="259" t="s">
        <v>248</v>
      </c>
      <c r="U40" s="219">
        <v>0</v>
      </c>
      <c r="V40" s="219">
        <f>ROUND(E40*U40,2)</f>
        <v>0</v>
      </c>
      <c r="W40" s="219"/>
      <c r="X40" s="219" t="s">
        <v>226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937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3">
        <v>33</v>
      </c>
      <c r="B41" s="254" t="s">
        <v>1993</v>
      </c>
      <c r="C41" s="264" t="s">
        <v>1994</v>
      </c>
      <c r="D41" s="255" t="s">
        <v>1349</v>
      </c>
      <c r="E41" s="256">
        <v>1</v>
      </c>
      <c r="F41" s="257"/>
      <c r="G41" s="258">
        <f>ROUND(E41*F41,2)</f>
        <v>0</v>
      </c>
      <c r="H41" s="257"/>
      <c r="I41" s="258">
        <f>ROUND(E41*H41,2)</f>
        <v>0</v>
      </c>
      <c r="J41" s="257"/>
      <c r="K41" s="258">
        <f>ROUND(E41*J41,2)</f>
        <v>0</v>
      </c>
      <c r="L41" s="258">
        <v>21</v>
      </c>
      <c r="M41" s="258">
        <f>G41*(1+L41/100)</f>
        <v>0</v>
      </c>
      <c r="N41" s="258">
        <v>0</v>
      </c>
      <c r="O41" s="258">
        <f>ROUND(E41*N41,2)</f>
        <v>0</v>
      </c>
      <c r="P41" s="258">
        <v>0</v>
      </c>
      <c r="Q41" s="258">
        <f>ROUND(E41*P41,2)</f>
        <v>0</v>
      </c>
      <c r="R41" s="258"/>
      <c r="S41" s="258" t="s">
        <v>247</v>
      </c>
      <c r="T41" s="259" t="s">
        <v>248</v>
      </c>
      <c r="U41" s="219">
        <v>0</v>
      </c>
      <c r="V41" s="219">
        <f>ROUND(E41*U41,2)</f>
        <v>0</v>
      </c>
      <c r="W41" s="219"/>
      <c r="X41" s="219" t="s">
        <v>391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987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3">
        <v>34</v>
      </c>
      <c r="B42" s="254" t="s">
        <v>1995</v>
      </c>
      <c r="C42" s="264" t="s">
        <v>1996</v>
      </c>
      <c r="D42" s="255" t="s">
        <v>1349</v>
      </c>
      <c r="E42" s="256">
        <v>1</v>
      </c>
      <c r="F42" s="257"/>
      <c r="G42" s="258">
        <f>ROUND(E42*F42,2)</f>
        <v>0</v>
      </c>
      <c r="H42" s="257"/>
      <c r="I42" s="258">
        <f>ROUND(E42*H42,2)</f>
        <v>0</v>
      </c>
      <c r="J42" s="257"/>
      <c r="K42" s="258">
        <f>ROUND(E42*J42,2)</f>
        <v>0</v>
      </c>
      <c r="L42" s="258">
        <v>21</v>
      </c>
      <c r="M42" s="258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58"/>
      <c r="S42" s="258" t="s">
        <v>247</v>
      </c>
      <c r="T42" s="259" t="s">
        <v>248</v>
      </c>
      <c r="U42" s="219">
        <v>0</v>
      </c>
      <c r="V42" s="219">
        <f>ROUND(E42*U42,2)</f>
        <v>0</v>
      </c>
      <c r="W42" s="219"/>
      <c r="X42" s="219" t="s">
        <v>226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937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3">
        <v>35</v>
      </c>
      <c r="B43" s="254" t="s">
        <v>1997</v>
      </c>
      <c r="C43" s="264" t="s">
        <v>1998</v>
      </c>
      <c r="D43" s="255" t="s">
        <v>1349</v>
      </c>
      <c r="E43" s="256">
        <v>1</v>
      </c>
      <c r="F43" s="257"/>
      <c r="G43" s="258">
        <f>ROUND(E43*F43,2)</f>
        <v>0</v>
      </c>
      <c r="H43" s="257"/>
      <c r="I43" s="258">
        <f>ROUND(E43*H43,2)</f>
        <v>0</v>
      </c>
      <c r="J43" s="257"/>
      <c r="K43" s="258">
        <f>ROUND(E43*J43,2)</f>
        <v>0</v>
      </c>
      <c r="L43" s="258">
        <v>21</v>
      </c>
      <c r="M43" s="258">
        <f>G43*(1+L43/100)</f>
        <v>0</v>
      </c>
      <c r="N43" s="258">
        <v>0</v>
      </c>
      <c r="O43" s="258">
        <f>ROUND(E43*N43,2)</f>
        <v>0</v>
      </c>
      <c r="P43" s="258">
        <v>0</v>
      </c>
      <c r="Q43" s="258">
        <f>ROUND(E43*P43,2)</f>
        <v>0</v>
      </c>
      <c r="R43" s="258"/>
      <c r="S43" s="258" t="s">
        <v>247</v>
      </c>
      <c r="T43" s="259" t="s">
        <v>248</v>
      </c>
      <c r="U43" s="219">
        <v>0</v>
      </c>
      <c r="V43" s="219">
        <f>ROUND(E43*U43,2)</f>
        <v>0</v>
      </c>
      <c r="W43" s="219"/>
      <c r="X43" s="219" t="s">
        <v>391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987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3">
        <v>36</v>
      </c>
      <c r="B44" s="254" t="s">
        <v>1999</v>
      </c>
      <c r="C44" s="264" t="s">
        <v>2000</v>
      </c>
      <c r="D44" s="255" t="s">
        <v>1349</v>
      </c>
      <c r="E44" s="256">
        <v>1</v>
      </c>
      <c r="F44" s="257"/>
      <c r="G44" s="258">
        <f>ROUND(E44*F44,2)</f>
        <v>0</v>
      </c>
      <c r="H44" s="257"/>
      <c r="I44" s="258">
        <f>ROUND(E44*H44,2)</f>
        <v>0</v>
      </c>
      <c r="J44" s="257"/>
      <c r="K44" s="258">
        <f>ROUND(E44*J44,2)</f>
        <v>0</v>
      </c>
      <c r="L44" s="258">
        <v>21</v>
      </c>
      <c r="M44" s="258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58"/>
      <c r="S44" s="258" t="s">
        <v>247</v>
      </c>
      <c r="T44" s="259" t="s">
        <v>248</v>
      </c>
      <c r="U44" s="219">
        <v>0</v>
      </c>
      <c r="V44" s="219">
        <f>ROUND(E44*U44,2)</f>
        <v>0</v>
      </c>
      <c r="W44" s="219"/>
      <c r="X44" s="219" t="s">
        <v>226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937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3">
        <v>37</v>
      </c>
      <c r="B45" s="254" t="s">
        <v>2001</v>
      </c>
      <c r="C45" s="264" t="s">
        <v>2002</v>
      </c>
      <c r="D45" s="255" t="s">
        <v>1349</v>
      </c>
      <c r="E45" s="256">
        <v>1</v>
      </c>
      <c r="F45" s="257"/>
      <c r="G45" s="258">
        <f>ROUND(E45*F45,2)</f>
        <v>0</v>
      </c>
      <c r="H45" s="257"/>
      <c r="I45" s="258">
        <f>ROUND(E45*H45,2)</f>
        <v>0</v>
      </c>
      <c r="J45" s="257"/>
      <c r="K45" s="258">
        <f>ROUND(E45*J45,2)</f>
        <v>0</v>
      </c>
      <c r="L45" s="258">
        <v>21</v>
      </c>
      <c r="M45" s="258">
        <f>G45*(1+L45/100)</f>
        <v>0</v>
      </c>
      <c r="N45" s="258">
        <v>0</v>
      </c>
      <c r="O45" s="258">
        <f>ROUND(E45*N45,2)</f>
        <v>0</v>
      </c>
      <c r="P45" s="258">
        <v>0</v>
      </c>
      <c r="Q45" s="258">
        <f>ROUND(E45*P45,2)</f>
        <v>0</v>
      </c>
      <c r="R45" s="258"/>
      <c r="S45" s="258" t="s">
        <v>247</v>
      </c>
      <c r="T45" s="259" t="s">
        <v>248</v>
      </c>
      <c r="U45" s="219">
        <v>0</v>
      </c>
      <c r="V45" s="219">
        <f>ROUND(E45*U45,2)</f>
        <v>0</v>
      </c>
      <c r="W45" s="219"/>
      <c r="X45" s="219" t="s">
        <v>391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987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3">
        <v>38</v>
      </c>
      <c r="B46" s="254" t="s">
        <v>2003</v>
      </c>
      <c r="C46" s="264" t="s">
        <v>2004</v>
      </c>
      <c r="D46" s="255" t="s">
        <v>1349</v>
      </c>
      <c r="E46" s="256">
        <v>72</v>
      </c>
      <c r="F46" s="257"/>
      <c r="G46" s="258">
        <f>ROUND(E46*F46,2)</f>
        <v>0</v>
      </c>
      <c r="H46" s="257"/>
      <c r="I46" s="258">
        <f>ROUND(E46*H46,2)</f>
        <v>0</v>
      </c>
      <c r="J46" s="257"/>
      <c r="K46" s="258">
        <f>ROUND(E46*J46,2)</f>
        <v>0</v>
      </c>
      <c r="L46" s="258">
        <v>21</v>
      </c>
      <c r="M46" s="258">
        <f>G46*(1+L46/100)</f>
        <v>0</v>
      </c>
      <c r="N46" s="258">
        <v>0</v>
      </c>
      <c r="O46" s="258">
        <f>ROUND(E46*N46,2)</f>
        <v>0</v>
      </c>
      <c r="P46" s="258">
        <v>0</v>
      </c>
      <c r="Q46" s="258">
        <f>ROUND(E46*P46,2)</f>
        <v>0</v>
      </c>
      <c r="R46" s="258"/>
      <c r="S46" s="258" t="s">
        <v>247</v>
      </c>
      <c r="T46" s="259" t="s">
        <v>248</v>
      </c>
      <c r="U46" s="219">
        <v>0</v>
      </c>
      <c r="V46" s="219">
        <f>ROUND(E46*U46,2)</f>
        <v>0</v>
      </c>
      <c r="W46" s="219"/>
      <c r="X46" s="219" t="s">
        <v>226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937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3">
        <v>39</v>
      </c>
      <c r="B47" s="254" t="s">
        <v>2005</v>
      </c>
      <c r="C47" s="264" t="s">
        <v>2006</v>
      </c>
      <c r="D47" s="255" t="s">
        <v>1349</v>
      </c>
      <c r="E47" s="256">
        <v>10</v>
      </c>
      <c r="F47" s="257"/>
      <c r="G47" s="258">
        <f>ROUND(E47*F47,2)</f>
        <v>0</v>
      </c>
      <c r="H47" s="257"/>
      <c r="I47" s="258">
        <f>ROUND(E47*H47,2)</f>
        <v>0</v>
      </c>
      <c r="J47" s="257"/>
      <c r="K47" s="258">
        <f>ROUND(E47*J47,2)</f>
        <v>0</v>
      </c>
      <c r="L47" s="258">
        <v>21</v>
      </c>
      <c r="M47" s="258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58"/>
      <c r="S47" s="258" t="s">
        <v>247</v>
      </c>
      <c r="T47" s="259" t="s">
        <v>248</v>
      </c>
      <c r="U47" s="219">
        <v>0</v>
      </c>
      <c r="V47" s="219">
        <f>ROUND(E47*U47,2)</f>
        <v>0</v>
      </c>
      <c r="W47" s="219"/>
      <c r="X47" s="219" t="s">
        <v>226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937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3">
        <v>40</v>
      </c>
      <c r="B48" s="254" t="s">
        <v>2007</v>
      </c>
      <c r="C48" s="264" t="s">
        <v>2008</v>
      </c>
      <c r="D48" s="255" t="s">
        <v>1349</v>
      </c>
      <c r="E48" s="256">
        <v>3</v>
      </c>
      <c r="F48" s="257"/>
      <c r="G48" s="258">
        <f>ROUND(E48*F48,2)</f>
        <v>0</v>
      </c>
      <c r="H48" s="257"/>
      <c r="I48" s="258">
        <f>ROUND(E48*H48,2)</f>
        <v>0</v>
      </c>
      <c r="J48" s="257"/>
      <c r="K48" s="258">
        <f>ROUND(E48*J48,2)</f>
        <v>0</v>
      </c>
      <c r="L48" s="258">
        <v>21</v>
      </c>
      <c r="M48" s="258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58"/>
      <c r="S48" s="258" t="s">
        <v>247</v>
      </c>
      <c r="T48" s="259" t="s">
        <v>248</v>
      </c>
      <c r="U48" s="219">
        <v>0</v>
      </c>
      <c r="V48" s="219">
        <f>ROUND(E48*U48,2)</f>
        <v>0</v>
      </c>
      <c r="W48" s="219"/>
      <c r="X48" s="219" t="s">
        <v>226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937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3">
        <v>41</v>
      </c>
      <c r="B49" s="254" t="s">
        <v>2009</v>
      </c>
      <c r="C49" s="264" t="s">
        <v>2010</v>
      </c>
      <c r="D49" s="255" t="s">
        <v>1349</v>
      </c>
      <c r="E49" s="256">
        <v>3</v>
      </c>
      <c r="F49" s="257"/>
      <c r="G49" s="258">
        <f>ROUND(E49*F49,2)</f>
        <v>0</v>
      </c>
      <c r="H49" s="257"/>
      <c r="I49" s="258">
        <f>ROUND(E49*H49,2)</f>
        <v>0</v>
      </c>
      <c r="J49" s="257"/>
      <c r="K49" s="258">
        <f>ROUND(E49*J49,2)</f>
        <v>0</v>
      </c>
      <c r="L49" s="258">
        <v>21</v>
      </c>
      <c r="M49" s="258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58"/>
      <c r="S49" s="258" t="s">
        <v>247</v>
      </c>
      <c r="T49" s="259" t="s">
        <v>248</v>
      </c>
      <c r="U49" s="219">
        <v>0</v>
      </c>
      <c r="V49" s="219">
        <f>ROUND(E49*U49,2)</f>
        <v>0</v>
      </c>
      <c r="W49" s="219"/>
      <c r="X49" s="219" t="s">
        <v>226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937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3">
        <v>42</v>
      </c>
      <c r="B50" s="254" t="s">
        <v>2011</v>
      </c>
      <c r="C50" s="264" t="s">
        <v>2012</v>
      </c>
      <c r="D50" s="255" t="s">
        <v>1349</v>
      </c>
      <c r="E50" s="256">
        <v>4</v>
      </c>
      <c r="F50" s="257"/>
      <c r="G50" s="258">
        <f>ROUND(E50*F50,2)</f>
        <v>0</v>
      </c>
      <c r="H50" s="257"/>
      <c r="I50" s="258">
        <f>ROUND(E50*H50,2)</f>
        <v>0</v>
      </c>
      <c r="J50" s="257"/>
      <c r="K50" s="258">
        <f>ROUND(E50*J50,2)</f>
        <v>0</v>
      </c>
      <c r="L50" s="258">
        <v>21</v>
      </c>
      <c r="M50" s="258">
        <f>G50*(1+L50/100)</f>
        <v>0</v>
      </c>
      <c r="N50" s="258">
        <v>0</v>
      </c>
      <c r="O50" s="258">
        <f>ROUND(E50*N50,2)</f>
        <v>0</v>
      </c>
      <c r="P50" s="258">
        <v>0</v>
      </c>
      <c r="Q50" s="258">
        <f>ROUND(E50*P50,2)</f>
        <v>0</v>
      </c>
      <c r="R50" s="258"/>
      <c r="S50" s="258" t="s">
        <v>247</v>
      </c>
      <c r="T50" s="259" t="s">
        <v>248</v>
      </c>
      <c r="U50" s="219">
        <v>0</v>
      </c>
      <c r="V50" s="219">
        <f>ROUND(E50*U50,2)</f>
        <v>0</v>
      </c>
      <c r="W50" s="219"/>
      <c r="X50" s="219" t="s">
        <v>226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937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3">
        <v>43</v>
      </c>
      <c r="B51" s="254" t="s">
        <v>2013</v>
      </c>
      <c r="C51" s="264" t="s">
        <v>2014</v>
      </c>
      <c r="D51" s="255" t="s">
        <v>1349</v>
      </c>
      <c r="E51" s="256">
        <v>1</v>
      </c>
      <c r="F51" s="257"/>
      <c r="G51" s="258">
        <f>ROUND(E51*F51,2)</f>
        <v>0</v>
      </c>
      <c r="H51" s="257"/>
      <c r="I51" s="258">
        <f>ROUND(E51*H51,2)</f>
        <v>0</v>
      </c>
      <c r="J51" s="257"/>
      <c r="K51" s="258">
        <f>ROUND(E51*J51,2)</f>
        <v>0</v>
      </c>
      <c r="L51" s="258">
        <v>21</v>
      </c>
      <c r="M51" s="258">
        <f>G51*(1+L51/100)</f>
        <v>0</v>
      </c>
      <c r="N51" s="258">
        <v>0</v>
      </c>
      <c r="O51" s="258">
        <f>ROUND(E51*N51,2)</f>
        <v>0</v>
      </c>
      <c r="P51" s="258">
        <v>0</v>
      </c>
      <c r="Q51" s="258">
        <f>ROUND(E51*P51,2)</f>
        <v>0</v>
      </c>
      <c r="R51" s="258"/>
      <c r="S51" s="258" t="s">
        <v>247</v>
      </c>
      <c r="T51" s="259" t="s">
        <v>248</v>
      </c>
      <c r="U51" s="219">
        <v>0</v>
      </c>
      <c r="V51" s="219">
        <f>ROUND(E51*U51,2)</f>
        <v>0</v>
      </c>
      <c r="W51" s="219"/>
      <c r="X51" s="219" t="s">
        <v>226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937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3">
        <v>44</v>
      </c>
      <c r="B52" s="254" t="s">
        <v>2015</v>
      </c>
      <c r="C52" s="264" t="s">
        <v>2016</v>
      </c>
      <c r="D52" s="255" t="s">
        <v>1254</v>
      </c>
      <c r="E52" s="256">
        <v>1</v>
      </c>
      <c r="F52" s="257"/>
      <c r="G52" s="258">
        <f>ROUND(E52*F52,2)</f>
        <v>0</v>
      </c>
      <c r="H52" s="257"/>
      <c r="I52" s="258">
        <f>ROUND(E52*H52,2)</f>
        <v>0</v>
      </c>
      <c r="J52" s="257"/>
      <c r="K52" s="258">
        <f>ROUND(E52*J52,2)</f>
        <v>0</v>
      </c>
      <c r="L52" s="258">
        <v>21</v>
      </c>
      <c r="M52" s="258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58"/>
      <c r="S52" s="258" t="s">
        <v>247</v>
      </c>
      <c r="T52" s="259" t="s">
        <v>248</v>
      </c>
      <c r="U52" s="219">
        <v>0</v>
      </c>
      <c r="V52" s="219">
        <f>ROUND(E52*U52,2)</f>
        <v>0</v>
      </c>
      <c r="W52" s="219"/>
      <c r="X52" s="219" t="s">
        <v>226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937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3" t="s">
        <v>219</v>
      </c>
      <c r="B53" s="224" t="s">
        <v>101</v>
      </c>
      <c r="C53" s="240" t="s">
        <v>104</v>
      </c>
      <c r="D53" s="225"/>
      <c r="E53" s="226"/>
      <c r="F53" s="227"/>
      <c r="G53" s="227">
        <f>SUMIF(AG54:AG60,"&lt;&gt;NOR",G54:G60)</f>
        <v>0</v>
      </c>
      <c r="H53" s="227"/>
      <c r="I53" s="227">
        <f>SUM(I54:I60)</f>
        <v>0</v>
      </c>
      <c r="J53" s="227"/>
      <c r="K53" s="227">
        <f>SUM(K54:K60)</f>
        <v>0</v>
      </c>
      <c r="L53" s="227"/>
      <c r="M53" s="227">
        <f>SUM(M54:M60)</f>
        <v>0</v>
      </c>
      <c r="N53" s="227"/>
      <c r="O53" s="227">
        <f>SUM(O54:O60)</f>
        <v>0</v>
      </c>
      <c r="P53" s="227"/>
      <c r="Q53" s="227">
        <f>SUM(Q54:Q60)</f>
        <v>0</v>
      </c>
      <c r="R53" s="227"/>
      <c r="S53" s="227"/>
      <c r="T53" s="228"/>
      <c r="U53" s="222"/>
      <c r="V53" s="222">
        <f>SUM(V54:V60)</f>
        <v>0</v>
      </c>
      <c r="W53" s="222"/>
      <c r="X53" s="222"/>
      <c r="AG53" t="s">
        <v>220</v>
      </c>
    </row>
    <row r="54" spans="1:60" outlineLevel="1" x14ac:dyDescent="0.2">
      <c r="A54" s="253">
        <v>45</v>
      </c>
      <c r="B54" s="254" t="s">
        <v>2017</v>
      </c>
      <c r="C54" s="264" t="s">
        <v>2018</v>
      </c>
      <c r="D54" s="255" t="s">
        <v>1349</v>
      </c>
      <c r="E54" s="256">
        <v>1</v>
      </c>
      <c r="F54" s="257"/>
      <c r="G54" s="258">
        <f>ROUND(E54*F54,2)</f>
        <v>0</v>
      </c>
      <c r="H54" s="257"/>
      <c r="I54" s="258">
        <f>ROUND(E54*H54,2)</f>
        <v>0</v>
      </c>
      <c r="J54" s="257"/>
      <c r="K54" s="258">
        <f>ROUND(E54*J54,2)</f>
        <v>0</v>
      </c>
      <c r="L54" s="258">
        <v>21</v>
      </c>
      <c r="M54" s="258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58"/>
      <c r="S54" s="258" t="s">
        <v>247</v>
      </c>
      <c r="T54" s="259" t="s">
        <v>248</v>
      </c>
      <c r="U54" s="219">
        <v>0</v>
      </c>
      <c r="V54" s="219">
        <f>ROUND(E54*U54,2)</f>
        <v>0</v>
      </c>
      <c r="W54" s="219"/>
      <c r="X54" s="219" t="s">
        <v>226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937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53">
        <v>46</v>
      </c>
      <c r="B55" s="254" t="s">
        <v>2019</v>
      </c>
      <c r="C55" s="264" t="s">
        <v>2020</v>
      </c>
      <c r="D55" s="255" t="s">
        <v>1349</v>
      </c>
      <c r="E55" s="256">
        <v>1</v>
      </c>
      <c r="F55" s="257"/>
      <c r="G55" s="258">
        <f>ROUND(E55*F55,2)</f>
        <v>0</v>
      </c>
      <c r="H55" s="257"/>
      <c r="I55" s="258">
        <f>ROUND(E55*H55,2)</f>
        <v>0</v>
      </c>
      <c r="J55" s="257"/>
      <c r="K55" s="258">
        <f>ROUND(E55*J55,2)</f>
        <v>0</v>
      </c>
      <c r="L55" s="258">
        <v>21</v>
      </c>
      <c r="M55" s="258">
        <f>G55*(1+L55/100)</f>
        <v>0</v>
      </c>
      <c r="N55" s="258">
        <v>0</v>
      </c>
      <c r="O55" s="258">
        <f>ROUND(E55*N55,2)</f>
        <v>0</v>
      </c>
      <c r="P55" s="258">
        <v>0</v>
      </c>
      <c r="Q55" s="258">
        <f>ROUND(E55*P55,2)</f>
        <v>0</v>
      </c>
      <c r="R55" s="258"/>
      <c r="S55" s="258" t="s">
        <v>247</v>
      </c>
      <c r="T55" s="259" t="s">
        <v>248</v>
      </c>
      <c r="U55" s="219">
        <v>0</v>
      </c>
      <c r="V55" s="219">
        <f>ROUND(E55*U55,2)</f>
        <v>0</v>
      </c>
      <c r="W55" s="219"/>
      <c r="X55" s="219" t="s">
        <v>391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987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53">
        <v>47</v>
      </c>
      <c r="B56" s="254" t="s">
        <v>1975</v>
      </c>
      <c r="C56" s="264" t="s">
        <v>1976</v>
      </c>
      <c r="D56" s="255" t="s">
        <v>1349</v>
      </c>
      <c r="E56" s="256">
        <v>4</v>
      </c>
      <c r="F56" s="257"/>
      <c r="G56" s="258">
        <f>ROUND(E56*F56,2)</f>
        <v>0</v>
      </c>
      <c r="H56" s="257"/>
      <c r="I56" s="258">
        <f>ROUND(E56*H56,2)</f>
        <v>0</v>
      </c>
      <c r="J56" s="257"/>
      <c r="K56" s="258">
        <f>ROUND(E56*J56,2)</f>
        <v>0</v>
      </c>
      <c r="L56" s="258">
        <v>21</v>
      </c>
      <c r="M56" s="258">
        <f>G56*(1+L56/100)</f>
        <v>0</v>
      </c>
      <c r="N56" s="258">
        <v>0</v>
      </c>
      <c r="O56" s="258">
        <f>ROUND(E56*N56,2)</f>
        <v>0</v>
      </c>
      <c r="P56" s="258">
        <v>0</v>
      </c>
      <c r="Q56" s="258">
        <f>ROUND(E56*P56,2)</f>
        <v>0</v>
      </c>
      <c r="R56" s="258"/>
      <c r="S56" s="258" t="s">
        <v>247</v>
      </c>
      <c r="T56" s="259" t="s">
        <v>248</v>
      </c>
      <c r="U56" s="219">
        <v>0</v>
      </c>
      <c r="V56" s="219">
        <f>ROUND(E56*U56,2)</f>
        <v>0</v>
      </c>
      <c r="W56" s="219"/>
      <c r="X56" s="219" t="s">
        <v>226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937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53">
        <v>48</v>
      </c>
      <c r="B57" s="254" t="s">
        <v>2021</v>
      </c>
      <c r="C57" s="264" t="s">
        <v>1978</v>
      </c>
      <c r="D57" s="255" t="s">
        <v>1349</v>
      </c>
      <c r="E57" s="256">
        <v>4</v>
      </c>
      <c r="F57" s="257"/>
      <c r="G57" s="258">
        <f>ROUND(E57*F57,2)</f>
        <v>0</v>
      </c>
      <c r="H57" s="257"/>
      <c r="I57" s="258">
        <f>ROUND(E57*H57,2)</f>
        <v>0</v>
      </c>
      <c r="J57" s="257"/>
      <c r="K57" s="258">
        <f>ROUND(E57*J57,2)</f>
        <v>0</v>
      </c>
      <c r="L57" s="258">
        <v>21</v>
      </c>
      <c r="M57" s="258">
        <f>G57*(1+L57/100)</f>
        <v>0</v>
      </c>
      <c r="N57" s="258">
        <v>0</v>
      </c>
      <c r="O57" s="258">
        <f>ROUND(E57*N57,2)</f>
        <v>0</v>
      </c>
      <c r="P57" s="258">
        <v>0</v>
      </c>
      <c r="Q57" s="258">
        <f>ROUND(E57*P57,2)</f>
        <v>0</v>
      </c>
      <c r="R57" s="258"/>
      <c r="S57" s="258" t="s">
        <v>247</v>
      </c>
      <c r="T57" s="259" t="s">
        <v>248</v>
      </c>
      <c r="U57" s="219">
        <v>0</v>
      </c>
      <c r="V57" s="219">
        <f>ROUND(E57*U57,2)</f>
        <v>0</v>
      </c>
      <c r="W57" s="219"/>
      <c r="X57" s="219" t="s">
        <v>391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987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53">
        <v>49</v>
      </c>
      <c r="B58" s="254" t="s">
        <v>1999</v>
      </c>
      <c r="C58" s="264" t="s">
        <v>2000</v>
      </c>
      <c r="D58" s="255" t="s">
        <v>1349</v>
      </c>
      <c r="E58" s="256">
        <v>1</v>
      </c>
      <c r="F58" s="257"/>
      <c r="G58" s="258">
        <f>ROUND(E58*F58,2)</f>
        <v>0</v>
      </c>
      <c r="H58" s="257"/>
      <c r="I58" s="258">
        <f>ROUND(E58*H58,2)</f>
        <v>0</v>
      </c>
      <c r="J58" s="257"/>
      <c r="K58" s="258">
        <f>ROUND(E58*J58,2)</f>
        <v>0</v>
      </c>
      <c r="L58" s="258">
        <v>21</v>
      </c>
      <c r="M58" s="258">
        <f>G58*(1+L58/100)</f>
        <v>0</v>
      </c>
      <c r="N58" s="258">
        <v>0</v>
      </c>
      <c r="O58" s="258">
        <f>ROUND(E58*N58,2)</f>
        <v>0</v>
      </c>
      <c r="P58" s="258">
        <v>0</v>
      </c>
      <c r="Q58" s="258">
        <f>ROUND(E58*P58,2)</f>
        <v>0</v>
      </c>
      <c r="R58" s="258"/>
      <c r="S58" s="258" t="s">
        <v>247</v>
      </c>
      <c r="T58" s="259" t="s">
        <v>248</v>
      </c>
      <c r="U58" s="219">
        <v>0</v>
      </c>
      <c r="V58" s="219">
        <f>ROUND(E58*U58,2)</f>
        <v>0</v>
      </c>
      <c r="W58" s="219"/>
      <c r="X58" s="219" t="s">
        <v>226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937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53">
        <v>50</v>
      </c>
      <c r="B59" s="254" t="s">
        <v>2001</v>
      </c>
      <c r="C59" s="264" t="s">
        <v>2002</v>
      </c>
      <c r="D59" s="255" t="s">
        <v>1349</v>
      </c>
      <c r="E59" s="256">
        <v>1</v>
      </c>
      <c r="F59" s="257"/>
      <c r="G59" s="258">
        <f>ROUND(E59*F59,2)</f>
        <v>0</v>
      </c>
      <c r="H59" s="257"/>
      <c r="I59" s="258">
        <f>ROUND(E59*H59,2)</f>
        <v>0</v>
      </c>
      <c r="J59" s="257"/>
      <c r="K59" s="258">
        <f>ROUND(E59*J59,2)</f>
        <v>0</v>
      </c>
      <c r="L59" s="258">
        <v>21</v>
      </c>
      <c r="M59" s="258">
        <f>G59*(1+L59/100)</f>
        <v>0</v>
      </c>
      <c r="N59" s="258">
        <v>0</v>
      </c>
      <c r="O59" s="258">
        <f>ROUND(E59*N59,2)</f>
        <v>0</v>
      </c>
      <c r="P59" s="258">
        <v>0</v>
      </c>
      <c r="Q59" s="258">
        <f>ROUND(E59*P59,2)</f>
        <v>0</v>
      </c>
      <c r="R59" s="258"/>
      <c r="S59" s="258" t="s">
        <v>247</v>
      </c>
      <c r="T59" s="259" t="s">
        <v>248</v>
      </c>
      <c r="U59" s="219">
        <v>0</v>
      </c>
      <c r="V59" s="219">
        <f>ROUND(E59*U59,2)</f>
        <v>0</v>
      </c>
      <c r="W59" s="219"/>
      <c r="X59" s="219" t="s">
        <v>391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987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9">
        <v>51</v>
      </c>
      <c r="B60" s="230" t="s">
        <v>2022</v>
      </c>
      <c r="C60" s="241" t="s">
        <v>2016</v>
      </c>
      <c r="D60" s="231" t="s">
        <v>1254</v>
      </c>
      <c r="E60" s="232">
        <v>1</v>
      </c>
      <c r="F60" s="233"/>
      <c r="G60" s="234">
        <f>ROUND(E60*F60,2)</f>
        <v>0</v>
      </c>
      <c r="H60" s="233"/>
      <c r="I60" s="234">
        <f>ROUND(E60*H60,2)</f>
        <v>0</v>
      </c>
      <c r="J60" s="233"/>
      <c r="K60" s="234">
        <f>ROUND(E60*J60,2)</f>
        <v>0</v>
      </c>
      <c r="L60" s="234">
        <v>21</v>
      </c>
      <c r="M60" s="234">
        <f>G60*(1+L60/100)</f>
        <v>0</v>
      </c>
      <c r="N60" s="234">
        <v>0</v>
      </c>
      <c r="O60" s="234">
        <f>ROUND(E60*N60,2)</f>
        <v>0</v>
      </c>
      <c r="P60" s="234">
        <v>0</v>
      </c>
      <c r="Q60" s="234">
        <f>ROUND(E60*P60,2)</f>
        <v>0</v>
      </c>
      <c r="R60" s="234"/>
      <c r="S60" s="234" t="s">
        <v>247</v>
      </c>
      <c r="T60" s="235" t="s">
        <v>248</v>
      </c>
      <c r="U60" s="219">
        <v>0</v>
      </c>
      <c r="V60" s="219">
        <f>ROUND(E60*U60,2)</f>
        <v>0</v>
      </c>
      <c r="W60" s="219"/>
      <c r="X60" s="219" t="s">
        <v>226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937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x14ac:dyDescent="0.2">
      <c r="A61" s="3"/>
      <c r="B61" s="4"/>
      <c r="C61" s="245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v>15</v>
      </c>
      <c r="AF61">
        <v>21</v>
      </c>
      <c r="AG61" t="s">
        <v>206</v>
      </c>
    </row>
    <row r="62" spans="1:60" x14ac:dyDescent="0.2">
      <c r="A62" s="213"/>
      <c r="B62" s="214" t="s">
        <v>29</v>
      </c>
      <c r="C62" s="246"/>
      <c r="D62" s="215"/>
      <c r="E62" s="216"/>
      <c r="F62" s="216"/>
      <c r="G62" s="239">
        <f>G8+G53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AE62">
        <f>SUMIF(L7:L60,AE61,G7:G60)</f>
        <v>0</v>
      </c>
      <c r="AF62">
        <f>SUMIF(L7:L60,AF61,G7:G60)</f>
        <v>0</v>
      </c>
      <c r="AG62" t="s">
        <v>320</v>
      </c>
    </row>
    <row r="63" spans="1:60" x14ac:dyDescent="0.2">
      <c r="C63" s="247"/>
      <c r="D63" s="10"/>
      <c r="AG63" t="s">
        <v>321</v>
      </c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o4/OQUtOKKFl6NQqVpEcE2yOZCLkbcrY4etYPtMxQLYbMj+BNWE05Ha8b+H2FVTeObX3d3z86I77Uaz8gmlfw==" saltValue="q4mGB3UOqR/EV3srkAO1y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93</v>
      </c>
      <c r="C8" s="240" t="s">
        <v>94</v>
      </c>
      <c r="D8" s="225"/>
      <c r="E8" s="226"/>
      <c r="F8" s="227"/>
      <c r="G8" s="227">
        <f>SUMIF(AG9:AG30,"&lt;&gt;NOR",G9:G30)</f>
        <v>0</v>
      </c>
      <c r="H8" s="227"/>
      <c r="I8" s="227">
        <f>SUM(I9:I30)</f>
        <v>0</v>
      </c>
      <c r="J8" s="227"/>
      <c r="K8" s="227">
        <f>SUM(K9:K30)</f>
        <v>0</v>
      </c>
      <c r="L8" s="227"/>
      <c r="M8" s="227">
        <f>SUM(M9:M30)</f>
        <v>0</v>
      </c>
      <c r="N8" s="227"/>
      <c r="O8" s="227">
        <f>SUM(O9:O30)</f>
        <v>0</v>
      </c>
      <c r="P8" s="227"/>
      <c r="Q8" s="227">
        <f>SUM(Q9:Q30)</f>
        <v>0</v>
      </c>
      <c r="R8" s="227"/>
      <c r="S8" s="227"/>
      <c r="T8" s="228"/>
      <c r="U8" s="222"/>
      <c r="V8" s="222">
        <f>SUM(V9:V30)</f>
        <v>0</v>
      </c>
      <c r="W8" s="222"/>
      <c r="X8" s="222"/>
      <c r="AG8" t="s">
        <v>220</v>
      </c>
    </row>
    <row r="9" spans="1:60" outlineLevel="1" x14ac:dyDescent="0.2">
      <c r="A9" s="253">
        <v>1</v>
      </c>
      <c r="B9" s="254" t="s">
        <v>2023</v>
      </c>
      <c r="C9" s="264" t="s">
        <v>2024</v>
      </c>
      <c r="D9" s="255" t="s">
        <v>276</v>
      </c>
      <c r="E9" s="256">
        <v>70</v>
      </c>
      <c r="F9" s="257"/>
      <c r="G9" s="258">
        <f>ROUND(E9*F9,2)</f>
        <v>0</v>
      </c>
      <c r="H9" s="257"/>
      <c r="I9" s="258">
        <f>ROUND(E9*H9,2)</f>
        <v>0</v>
      </c>
      <c r="J9" s="257"/>
      <c r="K9" s="258">
        <f>ROUND(E9*J9,2)</f>
        <v>0</v>
      </c>
      <c r="L9" s="258">
        <v>21</v>
      </c>
      <c r="M9" s="258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58"/>
      <c r="S9" s="258" t="s">
        <v>247</v>
      </c>
      <c r="T9" s="259" t="s">
        <v>248</v>
      </c>
      <c r="U9" s="219">
        <v>0</v>
      </c>
      <c r="V9" s="219">
        <f>ROUND(E9*U9,2)</f>
        <v>0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937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3">
        <v>2</v>
      </c>
      <c r="B10" s="254" t="s">
        <v>2025</v>
      </c>
      <c r="C10" s="264" t="s">
        <v>2026</v>
      </c>
      <c r="D10" s="255" t="s">
        <v>389</v>
      </c>
      <c r="E10" s="256">
        <v>9.4499999999999993</v>
      </c>
      <c r="F10" s="257"/>
      <c r="G10" s="258">
        <f>ROUND(E10*F10,2)</f>
        <v>0</v>
      </c>
      <c r="H10" s="257"/>
      <c r="I10" s="258">
        <f>ROUND(E10*H10,2)</f>
        <v>0</v>
      </c>
      <c r="J10" s="257"/>
      <c r="K10" s="258">
        <f>ROUND(E10*J10,2)</f>
        <v>0</v>
      </c>
      <c r="L10" s="258">
        <v>21</v>
      </c>
      <c r="M10" s="258">
        <f>G10*(1+L10/100)</f>
        <v>0</v>
      </c>
      <c r="N10" s="258">
        <v>0</v>
      </c>
      <c r="O10" s="258">
        <f>ROUND(E10*N10,2)</f>
        <v>0</v>
      </c>
      <c r="P10" s="258">
        <v>0</v>
      </c>
      <c r="Q10" s="258">
        <f>ROUND(E10*P10,2)</f>
        <v>0</v>
      </c>
      <c r="R10" s="258"/>
      <c r="S10" s="258" t="s">
        <v>247</v>
      </c>
      <c r="T10" s="259" t="s">
        <v>248</v>
      </c>
      <c r="U10" s="219">
        <v>0</v>
      </c>
      <c r="V10" s="219">
        <f>ROUND(E10*U10,2)</f>
        <v>0</v>
      </c>
      <c r="W10" s="219"/>
      <c r="X10" s="219" t="s">
        <v>391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987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3">
        <v>3</v>
      </c>
      <c r="B11" s="254" t="s">
        <v>2027</v>
      </c>
      <c r="C11" s="264" t="s">
        <v>2028</v>
      </c>
      <c r="D11" s="255" t="s">
        <v>1349</v>
      </c>
      <c r="E11" s="256">
        <v>45</v>
      </c>
      <c r="F11" s="257"/>
      <c r="G11" s="258">
        <f>ROUND(E11*F11,2)</f>
        <v>0</v>
      </c>
      <c r="H11" s="257"/>
      <c r="I11" s="258">
        <f>ROUND(E11*H11,2)</f>
        <v>0</v>
      </c>
      <c r="J11" s="257"/>
      <c r="K11" s="258">
        <f>ROUND(E11*J11,2)</f>
        <v>0</v>
      </c>
      <c r="L11" s="258">
        <v>21</v>
      </c>
      <c r="M11" s="258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58"/>
      <c r="S11" s="258" t="s">
        <v>247</v>
      </c>
      <c r="T11" s="259" t="s">
        <v>248</v>
      </c>
      <c r="U11" s="219">
        <v>0</v>
      </c>
      <c r="V11" s="219">
        <f>ROUND(E11*U11,2)</f>
        <v>0</v>
      </c>
      <c r="W11" s="219"/>
      <c r="X11" s="219" t="s">
        <v>391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987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3">
        <v>4</v>
      </c>
      <c r="B12" s="254" t="s">
        <v>2029</v>
      </c>
      <c r="C12" s="264" t="s">
        <v>2030</v>
      </c>
      <c r="D12" s="255" t="s">
        <v>1349</v>
      </c>
      <c r="E12" s="256">
        <v>15</v>
      </c>
      <c r="F12" s="257"/>
      <c r="G12" s="258">
        <f>ROUND(E12*F12,2)</f>
        <v>0</v>
      </c>
      <c r="H12" s="257"/>
      <c r="I12" s="258">
        <f>ROUND(E12*H12,2)</f>
        <v>0</v>
      </c>
      <c r="J12" s="257"/>
      <c r="K12" s="258">
        <f>ROUND(E12*J12,2)</f>
        <v>0</v>
      </c>
      <c r="L12" s="258">
        <v>21</v>
      </c>
      <c r="M12" s="258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58"/>
      <c r="S12" s="258" t="s">
        <v>247</v>
      </c>
      <c r="T12" s="259" t="s">
        <v>248</v>
      </c>
      <c r="U12" s="219">
        <v>0</v>
      </c>
      <c r="V12" s="219">
        <f>ROUND(E12*U12,2)</f>
        <v>0</v>
      </c>
      <c r="W12" s="219"/>
      <c r="X12" s="219" t="s">
        <v>391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987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3">
        <v>5</v>
      </c>
      <c r="B13" s="254" t="s">
        <v>2031</v>
      </c>
      <c r="C13" s="264" t="s">
        <v>2032</v>
      </c>
      <c r="D13" s="255" t="s">
        <v>276</v>
      </c>
      <c r="E13" s="256">
        <v>10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58"/>
      <c r="S13" s="258" t="s">
        <v>247</v>
      </c>
      <c r="T13" s="259" t="s">
        <v>248</v>
      </c>
      <c r="U13" s="219">
        <v>0</v>
      </c>
      <c r="V13" s="219">
        <f>ROUND(E13*U13,2)</f>
        <v>0</v>
      </c>
      <c r="W13" s="219"/>
      <c r="X13" s="219" t="s">
        <v>226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937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3">
        <v>6</v>
      </c>
      <c r="B14" s="254" t="s">
        <v>2033</v>
      </c>
      <c r="C14" s="264" t="s">
        <v>2034</v>
      </c>
      <c r="D14" s="255" t="s">
        <v>389</v>
      </c>
      <c r="E14" s="256">
        <v>6.2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58"/>
      <c r="S14" s="258" t="s">
        <v>247</v>
      </c>
      <c r="T14" s="259" t="s">
        <v>248</v>
      </c>
      <c r="U14" s="219">
        <v>0</v>
      </c>
      <c r="V14" s="219">
        <f>ROUND(E14*U14,2)</f>
        <v>0</v>
      </c>
      <c r="W14" s="219"/>
      <c r="X14" s="219" t="s">
        <v>391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987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3">
        <v>7</v>
      </c>
      <c r="B15" s="254" t="s">
        <v>2035</v>
      </c>
      <c r="C15" s="264" t="s">
        <v>2036</v>
      </c>
      <c r="D15" s="255" t="s">
        <v>276</v>
      </c>
      <c r="E15" s="256">
        <v>90</v>
      </c>
      <c r="F15" s="257"/>
      <c r="G15" s="258">
        <f>ROUND(E15*F15,2)</f>
        <v>0</v>
      </c>
      <c r="H15" s="257"/>
      <c r="I15" s="258">
        <f>ROUND(E15*H15,2)</f>
        <v>0</v>
      </c>
      <c r="J15" s="257"/>
      <c r="K15" s="258">
        <f>ROUND(E15*J15,2)</f>
        <v>0</v>
      </c>
      <c r="L15" s="258">
        <v>21</v>
      </c>
      <c r="M15" s="258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58"/>
      <c r="S15" s="258" t="s">
        <v>247</v>
      </c>
      <c r="T15" s="259" t="s">
        <v>248</v>
      </c>
      <c r="U15" s="219">
        <v>0</v>
      </c>
      <c r="V15" s="219">
        <f>ROUND(E15*U15,2)</f>
        <v>0</v>
      </c>
      <c r="W15" s="219"/>
      <c r="X15" s="219" t="s">
        <v>226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937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3">
        <v>8</v>
      </c>
      <c r="B16" s="254" t="s">
        <v>2037</v>
      </c>
      <c r="C16" s="264" t="s">
        <v>2038</v>
      </c>
      <c r="D16" s="255" t="s">
        <v>389</v>
      </c>
      <c r="E16" s="256">
        <v>85.5</v>
      </c>
      <c r="F16" s="257"/>
      <c r="G16" s="258">
        <f>ROUND(E16*F16,2)</f>
        <v>0</v>
      </c>
      <c r="H16" s="257"/>
      <c r="I16" s="258">
        <f>ROUND(E16*H16,2)</f>
        <v>0</v>
      </c>
      <c r="J16" s="257"/>
      <c r="K16" s="258">
        <f>ROUND(E16*J16,2)</f>
        <v>0</v>
      </c>
      <c r="L16" s="258">
        <v>21</v>
      </c>
      <c r="M16" s="258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58"/>
      <c r="S16" s="258" t="s">
        <v>247</v>
      </c>
      <c r="T16" s="259" t="s">
        <v>248</v>
      </c>
      <c r="U16" s="219">
        <v>0</v>
      </c>
      <c r="V16" s="219">
        <f>ROUND(E16*U16,2)</f>
        <v>0</v>
      </c>
      <c r="W16" s="219"/>
      <c r="X16" s="219" t="s">
        <v>391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987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3">
        <v>9</v>
      </c>
      <c r="B17" s="254" t="s">
        <v>2039</v>
      </c>
      <c r="C17" s="264" t="s">
        <v>2040</v>
      </c>
      <c r="D17" s="255" t="s">
        <v>1349</v>
      </c>
      <c r="E17" s="256">
        <v>19</v>
      </c>
      <c r="F17" s="257"/>
      <c r="G17" s="258">
        <f>ROUND(E17*F17,2)</f>
        <v>0</v>
      </c>
      <c r="H17" s="257"/>
      <c r="I17" s="258">
        <f>ROUND(E17*H17,2)</f>
        <v>0</v>
      </c>
      <c r="J17" s="257"/>
      <c r="K17" s="258">
        <f>ROUND(E17*J17,2)</f>
        <v>0</v>
      </c>
      <c r="L17" s="258">
        <v>21</v>
      </c>
      <c r="M17" s="258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58"/>
      <c r="S17" s="258" t="s">
        <v>247</v>
      </c>
      <c r="T17" s="259" t="s">
        <v>248</v>
      </c>
      <c r="U17" s="219">
        <v>0</v>
      </c>
      <c r="V17" s="219">
        <f>ROUND(E17*U17,2)</f>
        <v>0</v>
      </c>
      <c r="W17" s="219"/>
      <c r="X17" s="219" t="s">
        <v>226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937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3">
        <v>10</v>
      </c>
      <c r="B18" s="254" t="s">
        <v>2041</v>
      </c>
      <c r="C18" s="264" t="s">
        <v>2042</v>
      </c>
      <c r="D18" s="255" t="s">
        <v>1349</v>
      </c>
      <c r="E18" s="256">
        <v>16</v>
      </c>
      <c r="F18" s="257"/>
      <c r="G18" s="258">
        <f>ROUND(E18*F18,2)</f>
        <v>0</v>
      </c>
      <c r="H18" s="257"/>
      <c r="I18" s="258">
        <f>ROUND(E18*H18,2)</f>
        <v>0</v>
      </c>
      <c r="J18" s="257"/>
      <c r="K18" s="258">
        <f>ROUND(E18*J18,2)</f>
        <v>0</v>
      </c>
      <c r="L18" s="258">
        <v>21</v>
      </c>
      <c r="M18" s="258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58"/>
      <c r="S18" s="258" t="s">
        <v>247</v>
      </c>
      <c r="T18" s="259" t="s">
        <v>248</v>
      </c>
      <c r="U18" s="219">
        <v>0</v>
      </c>
      <c r="V18" s="219">
        <f>ROUND(E18*U18,2)</f>
        <v>0</v>
      </c>
      <c r="W18" s="219"/>
      <c r="X18" s="219" t="s">
        <v>391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987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3">
        <v>11</v>
      </c>
      <c r="B19" s="254" t="s">
        <v>2043</v>
      </c>
      <c r="C19" s="264" t="s">
        <v>2044</v>
      </c>
      <c r="D19" s="255" t="s">
        <v>1349</v>
      </c>
      <c r="E19" s="256">
        <v>3</v>
      </c>
      <c r="F19" s="257"/>
      <c r="G19" s="258">
        <f>ROUND(E19*F19,2)</f>
        <v>0</v>
      </c>
      <c r="H19" s="257"/>
      <c r="I19" s="258">
        <f>ROUND(E19*H19,2)</f>
        <v>0</v>
      </c>
      <c r="J19" s="257"/>
      <c r="K19" s="258">
        <f>ROUND(E19*J19,2)</f>
        <v>0</v>
      </c>
      <c r="L19" s="258">
        <v>21</v>
      </c>
      <c r="M19" s="258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58"/>
      <c r="S19" s="258" t="s">
        <v>247</v>
      </c>
      <c r="T19" s="259" t="s">
        <v>248</v>
      </c>
      <c r="U19" s="219">
        <v>0</v>
      </c>
      <c r="V19" s="219">
        <f>ROUND(E19*U19,2)</f>
        <v>0</v>
      </c>
      <c r="W19" s="219"/>
      <c r="X19" s="219" t="s">
        <v>391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987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3">
        <v>12</v>
      </c>
      <c r="B20" s="254" t="s">
        <v>2039</v>
      </c>
      <c r="C20" s="264" t="s">
        <v>2045</v>
      </c>
      <c r="D20" s="255" t="s">
        <v>1349</v>
      </c>
      <c r="E20" s="256">
        <v>30</v>
      </c>
      <c r="F20" s="257"/>
      <c r="G20" s="258">
        <f>ROUND(E20*F20,2)</f>
        <v>0</v>
      </c>
      <c r="H20" s="257"/>
      <c r="I20" s="258">
        <f>ROUND(E20*H20,2)</f>
        <v>0</v>
      </c>
      <c r="J20" s="257"/>
      <c r="K20" s="258">
        <f>ROUND(E20*J20,2)</f>
        <v>0</v>
      </c>
      <c r="L20" s="258">
        <v>21</v>
      </c>
      <c r="M20" s="258">
        <f>G20*(1+L20/100)</f>
        <v>0</v>
      </c>
      <c r="N20" s="258">
        <v>0</v>
      </c>
      <c r="O20" s="258">
        <f>ROUND(E20*N20,2)</f>
        <v>0</v>
      </c>
      <c r="P20" s="258">
        <v>0</v>
      </c>
      <c r="Q20" s="258">
        <f>ROUND(E20*P20,2)</f>
        <v>0</v>
      </c>
      <c r="R20" s="258"/>
      <c r="S20" s="258" t="s">
        <v>247</v>
      </c>
      <c r="T20" s="259" t="s">
        <v>248</v>
      </c>
      <c r="U20" s="219">
        <v>0</v>
      </c>
      <c r="V20" s="219">
        <f>ROUND(E20*U20,2)</f>
        <v>0</v>
      </c>
      <c r="W20" s="219"/>
      <c r="X20" s="219" t="s">
        <v>2046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2047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3">
        <v>13</v>
      </c>
      <c r="B21" s="254" t="s">
        <v>2048</v>
      </c>
      <c r="C21" s="264" t="s">
        <v>2049</v>
      </c>
      <c r="D21" s="255" t="s">
        <v>1349</v>
      </c>
      <c r="E21" s="256">
        <v>10</v>
      </c>
      <c r="F21" s="257"/>
      <c r="G21" s="258">
        <f>ROUND(E21*F21,2)</f>
        <v>0</v>
      </c>
      <c r="H21" s="257"/>
      <c r="I21" s="258">
        <f>ROUND(E21*H21,2)</f>
        <v>0</v>
      </c>
      <c r="J21" s="257"/>
      <c r="K21" s="258">
        <f>ROUND(E21*J21,2)</f>
        <v>0</v>
      </c>
      <c r="L21" s="258">
        <v>21</v>
      </c>
      <c r="M21" s="258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58"/>
      <c r="S21" s="258" t="s">
        <v>247</v>
      </c>
      <c r="T21" s="259" t="s">
        <v>248</v>
      </c>
      <c r="U21" s="219">
        <v>0</v>
      </c>
      <c r="V21" s="219">
        <f>ROUND(E21*U21,2)</f>
        <v>0</v>
      </c>
      <c r="W21" s="219"/>
      <c r="X21" s="219" t="s">
        <v>391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987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3">
        <v>14</v>
      </c>
      <c r="B22" s="254" t="s">
        <v>2050</v>
      </c>
      <c r="C22" s="264" t="s">
        <v>2051</v>
      </c>
      <c r="D22" s="255" t="s">
        <v>1349</v>
      </c>
      <c r="E22" s="256">
        <v>10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58"/>
      <c r="S22" s="258" t="s">
        <v>247</v>
      </c>
      <c r="T22" s="259" t="s">
        <v>248</v>
      </c>
      <c r="U22" s="219">
        <v>0</v>
      </c>
      <c r="V22" s="219">
        <f>ROUND(E22*U22,2)</f>
        <v>0</v>
      </c>
      <c r="W22" s="219"/>
      <c r="X22" s="219" t="s">
        <v>391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987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3">
        <v>15</v>
      </c>
      <c r="B23" s="254" t="s">
        <v>2052</v>
      </c>
      <c r="C23" s="264" t="s">
        <v>2053</v>
      </c>
      <c r="D23" s="255" t="s">
        <v>1349</v>
      </c>
      <c r="E23" s="256">
        <v>10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58"/>
      <c r="S23" s="258" t="s">
        <v>247</v>
      </c>
      <c r="T23" s="259" t="s">
        <v>248</v>
      </c>
      <c r="U23" s="219">
        <v>0</v>
      </c>
      <c r="V23" s="219">
        <f>ROUND(E23*U23,2)</f>
        <v>0</v>
      </c>
      <c r="W23" s="219"/>
      <c r="X23" s="219" t="s">
        <v>391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987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3">
        <v>16</v>
      </c>
      <c r="B24" s="254" t="s">
        <v>2054</v>
      </c>
      <c r="C24" s="264" t="s">
        <v>2055</v>
      </c>
      <c r="D24" s="255" t="s">
        <v>1349</v>
      </c>
      <c r="E24" s="256">
        <v>3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58"/>
      <c r="S24" s="258" t="s">
        <v>247</v>
      </c>
      <c r="T24" s="259" t="s">
        <v>248</v>
      </c>
      <c r="U24" s="219">
        <v>0</v>
      </c>
      <c r="V24" s="219">
        <f>ROUND(E24*U24,2)</f>
        <v>0</v>
      </c>
      <c r="W24" s="219"/>
      <c r="X24" s="219" t="s">
        <v>226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937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3">
        <v>17</v>
      </c>
      <c r="B25" s="254" t="s">
        <v>2056</v>
      </c>
      <c r="C25" s="264" t="s">
        <v>2057</v>
      </c>
      <c r="D25" s="255" t="s">
        <v>1349</v>
      </c>
      <c r="E25" s="256">
        <v>3</v>
      </c>
      <c r="F25" s="257"/>
      <c r="G25" s="258">
        <f>ROUND(E25*F25,2)</f>
        <v>0</v>
      </c>
      <c r="H25" s="257"/>
      <c r="I25" s="258">
        <f>ROUND(E25*H25,2)</f>
        <v>0</v>
      </c>
      <c r="J25" s="257"/>
      <c r="K25" s="258">
        <f>ROUND(E25*J25,2)</f>
        <v>0</v>
      </c>
      <c r="L25" s="258">
        <v>21</v>
      </c>
      <c r="M25" s="258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58"/>
      <c r="S25" s="258" t="s">
        <v>247</v>
      </c>
      <c r="T25" s="259" t="s">
        <v>248</v>
      </c>
      <c r="U25" s="219">
        <v>0</v>
      </c>
      <c r="V25" s="219">
        <f>ROUND(E25*U25,2)</f>
        <v>0</v>
      </c>
      <c r="W25" s="219"/>
      <c r="X25" s="219" t="s">
        <v>391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987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3">
        <v>18</v>
      </c>
      <c r="B26" s="254" t="s">
        <v>1999</v>
      </c>
      <c r="C26" s="264" t="s">
        <v>2058</v>
      </c>
      <c r="D26" s="255" t="s">
        <v>1349</v>
      </c>
      <c r="E26" s="256">
        <v>4</v>
      </c>
      <c r="F26" s="257"/>
      <c r="G26" s="258">
        <f>ROUND(E26*F26,2)</f>
        <v>0</v>
      </c>
      <c r="H26" s="257"/>
      <c r="I26" s="258">
        <f>ROUND(E26*H26,2)</f>
        <v>0</v>
      </c>
      <c r="J26" s="257"/>
      <c r="K26" s="258">
        <f>ROUND(E26*J26,2)</f>
        <v>0</v>
      </c>
      <c r="L26" s="258">
        <v>21</v>
      </c>
      <c r="M26" s="258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58"/>
      <c r="S26" s="258" t="s">
        <v>247</v>
      </c>
      <c r="T26" s="259" t="s">
        <v>248</v>
      </c>
      <c r="U26" s="219">
        <v>0</v>
      </c>
      <c r="V26" s="219">
        <f>ROUND(E26*U26,2)</f>
        <v>0</v>
      </c>
      <c r="W26" s="219"/>
      <c r="X26" s="219" t="s">
        <v>226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937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3">
        <v>19</v>
      </c>
      <c r="B27" s="254" t="s">
        <v>2059</v>
      </c>
      <c r="C27" s="264" t="s">
        <v>2060</v>
      </c>
      <c r="D27" s="255" t="s">
        <v>1349</v>
      </c>
      <c r="E27" s="256">
        <v>3</v>
      </c>
      <c r="F27" s="257"/>
      <c r="G27" s="258">
        <f>ROUND(E27*F27,2)</f>
        <v>0</v>
      </c>
      <c r="H27" s="257"/>
      <c r="I27" s="258">
        <f>ROUND(E27*H27,2)</f>
        <v>0</v>
      </c>
      <c r="J27" s="257"/>
      <c r="K27" s="258">
        <f>ROUND(E27*J27,2)</f>
        <v>0</v>
      </c>
      <c r="L27" s="258">
        <v>21</v>
      </c>
      <c r="M27" s="258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58"/>
      <c r="S27" s="258" t="s">
        <v>247</v>
      </c>
      <c r="T27" s="259" t="s">
        <v>248</v>
      </c>
      <c r="U27" s="219">
        <v>0</v>
      </c>
      <c r="V27" s="219">
        <f>ROUND(E27*U27,2)</f>
        <v>0</v>
      </c>
      <c r="W27" s="219"/>
      <c r="X27" s="219" t="s">
        <v>391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987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3">
        <v>20</v>
      </c>
      <c r="B28" s="254" t="s">
        <v>2061</v>
      </c>
      <c r="C28" s="264" t="s">
        <v>2062</v>
      </c>
      <c r="D28" s="255" t="s">
        <v>1349</v>
      </c>
      <c r="E28" s="256">
        <v>1</v>
      </c>
      <c r="F28" s="257"/>
      <c r="G28" s="258">
        <f>ROUND(E28*F28,2)</f>
        <v>0</v>
      </c>
      <c r="H28" s="257"/>
      <c r="I28" s="258">
        <f>ROUND(E28*H28,2)</f>
        <v>0</v>
      </c>
      <c r="J28" s="257"/>
      <c r="K28" s="258">
        <f>ROUND(E28*J28,2)</f>
        <v>0</v>
      </c>
      <c r="L28" s="258">
        <v>21</v>
      </c>
      <c r="M28" s="258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58"/>
      <c r="S28" s="258" t="s">
        <v>247</v>
      </c>
      <c r="T28" s="259" t="s">
        <v>248</v>
      </c>
      <c r="U28" s="219">
        <v>0</v>
      </c>
      <c r="V28" s="219">
        <f>ROUND(E28*U28,2)</f>
        <v>0</v>
      </c>
      <c r="W28" s="219"/>
      <c r="X28" s="219" t="s">
        <v>391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987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3">
        <v>21</v>
      </c>
      <c r="B29" s="254" t="s">
        <v>2063</v>
      </c>
      <c r="C29" s="264" t="s">
        <v>2064</v>
      </c>
      <c r="D29" s="255" t="s">
        <v>276</v>
      </c>
      <c r="E29" s="256">
        <v>5</v>
      </c>
      <c r="F29" s="257"/>
      <c r="G29" s="258">
        <f>ROUND(E29*F29,2)</f>
        <v>0</v>
      </c>
      <c r="H29" s="257"/>
      <c r="I29" s="258">
        <f>ROUND(E29*H29,2)</f>
        <v>0</v>
      </c>
      <c r="J29" s="257"/>
      <c r="K29" s="258">
        <f>ROUND(E29*J29,2)</f>
        <v>0</v>
      </c>
      <c r="L29" s="258">
        <v>21</v>
      </c>
      <c r="M29" s="258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58"/>
      <c r="S29" s="258" t="s">
        <v>247</v>
      </c>
      <c r="T29" s="259" t="s">
        <v>248</v>
      </c>
      <c r="U29" s="219">
        <v>0</v>
      </c>
      <c r="V29" s="219">
        <f>ROUND(E29*U29,2)</f>
        <v>0</v>
      </c>
      <c r="W29" s="219"/>
      <c r="X29" s="219" t="s">
        <v>226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937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9">
        <v>22</v>
      </c>
      <c r="B30" s="230" t="s">
        <v>2065</v>
      </c>
      <c r="C30" s="241" t="s">
        <v>2066</v>
      </c>
      <c r="D30" s="231" t="s">
        <v>389</v>
      </c>
      <c r="E30" s="232">
        <v>1</v>
      </c>
      <c r="F30" s="233"/>
      <c r="G30" s="234">
        <f>ROUND(E30*F30,2)</f>
        <v>0</v>
      </c>
      <c r="H30" s="233"/>
      <c r="I30" s="234">
        <f>ROUND(E30*H30,2)</f>
        <v>0</v>
      </c>
      <c r="J30" s="233"/>
      <c r="K30" s="234">
        <f>ROUND(E30*J30,2)</f>
        <v>0</v>
      </c>
      <c r="L30" s="234">
        <v>21</v>
      </c>
      <c r="M30" s="234">
        <f>G30*(1+L30/100)</f>
        <v>0</v>
      </c>
      <c r="N30" s="234">
        <v>0</v>
      </c>
      <c r="O30" s="234">
        <f>ROUND(E30*N30,2)</f>
        <v>0</v>
      </c>
      <c r="P30" s="234">
        <v>0</v>
      </c>
      <c r="Q30" s="234">
        <f>ROUND(E30*P30,2)</f>
        <v>0</v>
      </c>
      <c r="R30" s="234"/>
      <c r="S30" s="234" t="s">
        <v>247</v>
      </c>
      <c r="T30" s="235" t="s">
        <v>248</v>
      </c>
      <c r="U30" s="219">
        <v>0</v>
      </c>
      <c r="V30" s="219">
        <f>ROUND(E30*U30,2)</f>
        <v>0</v>
      </c>
      <c r="W30" s="219"/>
      <c r="X30" s="219" t="s">
        <v>391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987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3"/>
      <c r="B31" s="4"/>
      <c r="C31" s="245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206</v>
      </c>
    </row>
    <row r="32" spans="1:60" x14ac:dyDescent="0.2">
      <c r="A32" s="213"/>
      <c r="B32" s="214" t="s">
        <v>29</v>
      </c>
      <c r="C32" s="246"/>
      <c r="D32" s="215"/>
      <c r="E32" s="216"/>
      <c r="F32" s="216"/>
      <c r="G32" s="239">
        <f>G8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f>SUMIF(L7:L30,AE31,G7:G30)</f>
        <v>0</v>
      </c>
      <c r="AF32">
        <f>SUMIF(L7:L30,AF31,G7:G30)</f>
        <v>0</v>
      </c>
      <c r="AG32" t="s">
        <v>320</v>
      </c>
    </row>
    <row r="33" spans="3:33" x14ac:dyDescent="0.2">
      <c r="C33" s="247"/>
      <c r="D33" s="10"/>
      <c r="AG33" t="s">
        <v>321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EYqHsVjkGgwH1Pj94PIq2KZKHlO1Hr9yIwDll3MftB+Az0EOM1PSPzdYZsaTqAKPygXKP538XEVkOsSqg+2ig==" saltValue="8RsdjtigheC/tjRgapiAp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93</v>
      </c>
      <c r="C8" s="240" t="s">
        <v>98</v>
      </c>
      <c r="D8" s="225"/>
      <c r="E8" s="226"/>
      <c r="F8" s="227"/>
      <c r="G8" s="227">
        <f>SUMIF(AG9:AG15,"&lt;&gt;NOR",G9:G15)</f>
        <v>0</v>
      </c>
      <c r="H8" s="227"/>
      <c r="I8" s="227">
        <f>SUM(I9:I15)</f>
        <v>0</v>
      </c>
      <c r="J8" s="227"/>
      <c r="K8" s="227">
        <f>SUM(K9:K15)</f>
        <v>0</v>
      </c>
      <c r="L8" s="227"/>
      <c r="M8" s="227">
        <f>SUM(M9:M15)</f>
        <v>0</v>
      </c>
      <c r="N8" s="227"/>
      <c r="O8" s="227">
        <f>SUM(O9:O15)</f>
        <v>0</v>
      </c>
      <c r="P8" s="227"/>
      <c r="Q8" s="227">
        <f>SUM(Q9:Q15)</f>
        <v>0</v>
      </c>
      <c r="R8" s="227"/>
      <c r="S8" s="227"/>
      <c r="T8" s="228"/>
      <c r="U8" s="222"/>
      <c r="V8" s="222">
        <f>SUM(V9:V15)</f>
        <v>0</v>
      </c>
      <c r="W8" s="222"/>
      <c r="X8" s="222"/>
      <c r="AG8" t="s">
        <v>220</v>
      </c>
    </row>
    <row r="9" spans="1:60" outlineLevel="1" x14ac:dyDescent="0.2">
      <c r="A9" s="253">
        <v>1</v>
      </c>
      <c r="B9" s="254" t="s">
        <v>2067</v>
      </c>
      <c r="C9" s="264" t="s">
        <v>2068</v>
      </c>
      <c r="D9" s="255" t="s">
        <v>2069</v>
      </c>
      <c r="E9" s="256">
        <v>0.02</v>
      </c>
      <c r="F9" s="257"/>
      <c r="G9" s="258">
        <f>ROUND(E9*F9,2)</f>
        <v>0</v>
      </c>
      <c r="H9" s="257"/>
      <c r="I9" s="258">
        <f>ROUND(E9*H9,2)</f>
        <v>0</v>
      </c>
      <c r="J9" s="257"/>
      <c r="K9" s="258">
        <f>ROUND(E9*J9,2)</f>
        <v>0</v>
      </c>
      <c r="L9" s="258">
        <v>21</v>
      </c>
      <c r="M9" s="258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58"/>
      <c r="S9" s="258" t="s">
        <v>247</v>
      </c>
      <c r="T9" s="259" t="s">
        <v>248</v>
      </c>
      <c r="U9" s="219">
        <v>0</v>
      </c>
      <c r="V9" s="219">
        <f>ROUND(E9*U9,2)</f>
        <v>0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937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3">
        <v>2</v>
      </c>
      <c r="B10" s="254" t="s">
        <v>2070</v>
      </c>
      <c r="C10" s="264" t="s">
        <v>2071</v>
      </c>
      <c r="D10" s="255" t="s">
        <v>276</v>
      </c>
      <c r="E10" s="256">
        <v>15</v>
      </c>
      <c r="F10" s="257"/>
      <c r="G10" s="258">
        <f>ROUND(E10*F10,2)</f>
        <v>0</v>
      </c>
      <c r="H10" s="257"/>
      <c r="I10" s="258">
        <f>ROUND(E10*H10,2)</f>
        <v>0</v>
      </c>
      <c r="J10" s="257"/>
      <c r="K10" s="258">
        <f>ROUND(E10*J10,2)</f>
        <v>0</v>
      </c>
      <c r="L10" s="258">
        <v>21</v>
      </c>
      <c r="M10" s="258">
        <f>G10*(1+L10/100)</f>
        <v>0</v>
      </c>
      <c r="N10" s="258">
        <v>0</v>
      </c>
      <c r="O10" s="258">
        <f>ROUND(E10*N10,2)</f>
        <v>0</v>
      </c>
      <c r="P10" s="258">
        <v>0</v>
      </c>
      <c r="Q10" s="258">
        <f>ROUND(E10*P10,2)</f>
        <v>0</v>
      </c>
      <c r="R10" s="258"/>
      <c r="S10" s="258" t="s">
        <v>247</v>
      </c>
      <c r="T10" s="259" t="s">
        <v>248</v>
      </c>
      <c r="U10" s="219">
        <v>0</v>
      </c>
      <c r="V10" s="219">
        <f>ROUND(E10*U10,2)</f>
        <v>0</v>
      </c>
      <c r="W10" s="219"/>
      <c r="X10" s="219" t="s">
        <v>226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937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3">
        <v>3</v>
      </c>
      <c r="B11" s="254" t="s">
        <v>2072</v>
      </c>
      <c r="C11" s="264" t="s">
        <v>2073</v>
      </c>
      <c r="D11" s="255" t="s">
        <v>276</v>
      </c>
      <c r="E11" s="256">
        <v>15</v>
      </c>
      <c r="F11" s="257"/>
      <c r="G11" s="258">
        <f>ROUND(E11*F11,2)</f>
        <v>0</v>
      </c>
      <c r="H11" s="257"/>
      <c r="I11" s="258">
        <f>ROUND(E11*H11,2)</f>
        <v>0</v>
      </c>
      <c r="J11" s="257"/>
      <c r="K11" s="258">
        <f>ROUND(E11*J11,2)</f>
        <v>0</v>
      </c>
      <c r="L11" s="258">
        <v>21</v>
      </c>
      <c r="M11" s="258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58"/>
      <c r="S11" s="258" t="s">
        <v>247</v>
      </c>
      <c r="T11" s="259" t="s">
        <v>248</v>
      </c>
      <c r="U11" s="219">
        <v>0</v>
      </c>
      <c r="V11" s="219">
        <f>ROUND(E11*U11,2)</f>
        <v>0</v>
      </c>
      <c r="W11" s="219"/>
      <c r="X11" s="219" t="s">
        <v>226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937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53">
        <v>4</v>
      </c>
      <c r="B12" s="254" t="s">
        <v>2074</v>
      </c>
      <c r="C12" s="264" t="s">
        <v>2075</v>
      </c>
      <c r="D12" s="255" t="s">
        <v>276</v>
      </c>
      <c r="E12" s="256">
        <v>40</v>
      </c>
      <c r="F12" s="257"/>
      <c r="G12" s="258">
        <f>ROUND(E12*F12,2)</f>
        <v>0</v>
      </c>
      <c r="H12" s="257"/>
      <c r="I12" s="258">
        <f>ROUND(E12*H12,2)</f>
        <v>0</v>
      </c>
      <c r="J12" s="257"/>
      <c r="K12" s="258">
        <f>ROUND(E12*J12,2)</f>
        <v>0</v>
      </c>
      <c r="L12" s="258">
        <v>21</v>
      </c>
      <c r="M12" s="258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58"/>
      <c r="S12" s="258" t="s">
        <v>247</v>
      </c>
      <c r="T12" s="259" t="s">
        <v>248</v>
      </c>
      <c r="U12" s="219">
        <v>0</v>
      </c>
      <c r="V12" s="219">
        <f>ROUND(E12*U12,2)</f>
        <v>0</v>
      </c>
      <c r="W12" s="219"/>
      <c r="X12" s="219" t="s">
        <v>226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937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53">
        <v>5</v>
      </c>
      <c r="B13" s="254" t="s">
        <v>2076</v>
      </c>
      <c r="C13" s="264" t="s">
        <v>2077</v>
      </c>
      <c r="D13" s="255" t="s">
        <v>276</v>
      </c>
      <c r="E13" s="256">
        <v>40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58"/>
      <c r="S13" s="258" t="s">
        <v>247</v>
      </c>
      <c r="T13" s="259" t="s">
        <v>248</v>
      </c>
      <c r="U13" s="219">
        <v>0</v>
      </c>
      <c r="V13" s="219">
        <f>ROUND(E13*U13,2)</f>
        <v>0</v>
      </c>
      <c r="W13" s="219"/>
      <c r="X13" s="219" t="s">
        <v>391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987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3">
        <v>6</v>
      </c>
      <c r="B14" s="254" t="s">
        <v>2078</v>
      </c>
      <c r="C14" s="264" t="s">
        <v>2079</v>
      </c>
      <c r="D14" s="255" t="s">
        <v>276</v>
      </c>
      <c r="E14" s="256">
        <v>15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58"/>
      <c r="S14" s="258" t="s">
        <v>247</v>
      </c>
      <c r="T14" s="259" t="s">
        <v>248</v>
      </c>
      <c r="U14" s="219">
        <v>0</v>
      </c>
      <c r="V14" s="219">
        <f>ROUND(E14*U14,2)</f>
        <v>0</v>
      </c>
      <c r="W14" s="219"/>
      <c r="X14" s="219" t="s">
        <v>226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937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9">
        <v>7</v>
      </c>
      <c r="B15" s="230" t="s">
        <v>2080</v>
      </c>
      <c r="C15" s="241" t="s">
        <v>2081</v>
      </c>
      <c r="D15" s="231" t="s">
        <v>276</v>
      </c>
      <c r="E15" s="232">
        <v>15</v>
      </c>
      <c r="F15" s="233"/>
      <c r="G15" s="234">
        <f>ROUND(E15*F15,2)</f>
        <v>0</v>
      </c>
      <c r="H15" s="233"/>
      <c r="I15" s="234">
        <f>ROUND(E15*H15,2)</f>
        <v>0</v>
      </c>
      <c r="J15" s="233"/>
      <c r="K15" s="234">
        <f>ROUND(E15*J15,2)</f>
        <v>0</v>
      </c>
      <c r="L15" s="234">
        <v>21</v>
      </c>
      <c r="M15" s="234">
        <f>G15*(1+L15/100)</f>
        <v>0</v>
      </c>
      <c r="N15" s="234">
        <v>0</v>
      </c>
      <c r="O15" s="234">
        <f>ROUND(E15*N15,2)</f>
        <v>0</v>
      </c>
      <c r="P15" s="234">
        <v>0</v>
      </c>
      <c r="Q15" s="234">
        <f>ROUND(E15*P15,2)</f>
        <v>0</v>
      </c>
      <c r="R15" s="234"/>
      <c r="S15" s="234" t="s">
        <v>247</v>
      </c>
      <c r="T15" s="235" t="s">
        <v>248</v>
      </c>
      <c r="U15" s="219">
        <v>0</v>
      </c>
      <c r="V15" s="219">
        <f>ROUND(E15*U15,2)</f>
        <v>0</v>
      </c>
      <c r="W15" s="219"/>
      <c r="X15" s="219" t="s">
        <v>226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937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3"/>
      <c r="B16" s="4"/>
      <c r="C16" s="245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E16">
        <v>15</v>
      </c>
      <c r="AF16">
        <v>21</v>
      </c>
      <c r="AG16" t="s">
        <v>206</v>
      </c>
    </row>
    <row r="17" spans="1:33" x14ac:dyDescent="0.2">
      <c r="A17" s="213"/>
      <c r="B17" s="214" t="s">
        <v>29</v>
      </c>
      <c r="C17" s="246"/>
      <c r="D17" s="215"/>
      <c r="E17" s="216"/>
      <c r="F17" s="216"/>
      <c r="G17" s="239">
        <f>G8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f>SUMIF(L7:L15,AE16,G7:G15)</f>
        <v>0</v>
      </c>
      <c r="AF17">
        <f>SUMIF(L7:L15,AF16,G7:G15)</f>
        <v>0</v>
      </c>
      <c r="AG17" t="s">
        <v>320</v>
      </c>
    </row>
    <row r="18" spans="1:33" x14ac:dyDescent="0.2">
      <c r="C18" s="247"/>
      <c r="D18" s="10"/>
      <c r="AG18" t="s">
        <v>321</v>
      </c>
    </row>
    <row r="19" spans="1:33" x14ac:dyDescent="0.2">
      <c r="D19" s="10"/>
    </row>
    <row r="20" spans="1:33" x14ac:dyDescent="0.2">
      <c r="D20" s="10"/>
    </row>
    <row r="21" spans="1:33" x14ac:dyDescent="0.2">
      <c r="D21" s="10"/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3gL/RaFJFU9AMsoancLntpRbIusCbE+tibIYT7wCGR3O/SIIiCKeYbfI/qwfKyvP5ZH6jm+p6VRHGAUPorTsew==" saltValue="3crBaNHiXaKLugxUa+I6K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67</v>
      </c>
      <c r="C4" s="202" t="s">
        <v>68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167</v>
      </c>
      <c r="C8" s="240" t="s">
        <v>168</v>
      </c>
      <c r="D8" s="225"/>
      <c r="E8" s="226"/>
      <c r="F8" s="227"/>
      <c r="G8" s="227">
        <f>SUMIF(AG9:AG52,"&lt;&gt;NOR",G9:G52)</f>
        <v>0</v>
      </c>
      <c r="H8" s="227"/>
      <c r="I8" s="227">
        <f>SUM(I9:I52)</f>
        <v>0</v>
      </c>
      <c r="J8" s="227"/>
      <c r="K8" s="227">
        <f>SUM(K9:K52)</f>
        <v>0</v>
      </c>
      <c r="L8" s="227"/>
      <c r="M8" s="227">
        <f>SUM(M9:M52)</f>
        <v>0</v>
      </c>
      <c r="N8" s="227"/>
      <c r="O8" s="227">
        <f>SUM(O9:O52)</f>
        <v>0.13</v>
      </c>
      <c r="P8" s="227"/>
      <c r="Q8" s="227">
        <f>SUM(Q9:Q52)</f>
        <v>0</v>
      </c>
      <c r="R8" s="227"/>
      <c r="S8" s="227"/>
      <c r="T8" s="228"/>
      <c r="U8" s="222"/>
      <c r="V8" s="222">
        <f>SUM(V9:V52)</f>
        <v>0</v>
      </c>
      <c r="W8" s="222"/>
      <c r="X8" s="222"/>
      <c r="AG8" t="s">
        <v>220</v>
      </c>
    </row>
    <row r="9" spans="1:60" ht="22.5" outlineLevel="1" x14ac:dyDescent="0.2">
      <c r="A9" s="229">
        <v>1</v>
      </c>
      <c r="B9" s="230" t="s">
        <v>2082</v>
      </c>
      <c r="C9" s="241" t="s">
        <v>2083</v>
      </c>
      <c r="D9" s="231" t="s">
        <v>276</v>
      </c>
      <c r="E9" s="232">
        <v>1.1000000000000001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2.7000000000000001E-3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935</v>
      </c>
      <c r="T9" s="235" t="s">
        <v>936</v>
      </c>
      <c r="U9" s="219">
        <v>0</v>
      </c>
      <c r="V9" s="219">
        <f>ROUND(E9*U9,2)</f>
        <v>0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1062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43" t="s">
        <v>938</v>
      </c>
      <c r="D10" s="220"/>
      <c r="E10" s="221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231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17"/>
      <c r="B11" s="218"/>
      <c r="C11" s="243" t="s">
        <v>1110</v>
      </c>
      <c r="D11" s="220"/>
      <c r="E11" s="221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231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43" t="s">
        <v>2084</v>
      </c>
      <c r="D12" s="220"/>
      <c r="E12" s="221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231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17"/>
      <c r="B13" s="218"/>
      <c r="C13" s="243" t="s">
        <v>2085</v>
      </c>
      <c r="D13" s="220"/>
      <c r="E13" s="221">
        <v>1.1000000000000001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231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29">
        <v>2</v>
      </c>
      <c r="B14" s="230" t="s">
        <v>2086</v>
      </c>
      <c r="C14" s="241" t="s">
        <v>2087</v>
      </c>
      <c r="D14" s="231" t="s">
        <v>276</v>
      </c>
      <c r="E14" s="232">
        <v>7.1390000000000002</v>
      </c>
      <c r="F14" s="233"/>
      <c r="G14" s="234">
        <f>ROUND(E14*F14,2)</f>
        <v>0</v>
      </c>
      <c r="H14" s="233"/>
      <c r="I14" s="234">
        <f>ROUND(E14*H14,2)</f>
        <v>0</v>
      </c>
      <c r="J14" s="233"/>
      <c r="K14" s="234">
        <f>ROUND(E14*J14,2)</f>
        <v>0</v>
      </c>
      <c r="L14" s="234">
        <v>21</v>
      </c>
      <c r="M14" s="234">
        <f>G14*(1+L14/100)</f>
        <v>0</v>
      </c>
      <c r="N14" s="234">
        <v>3.48E-3</v>
      </c>
      <c r="O14" s="234">
        <f>ROUND(E14*N14,2)</f>
        <v>0.02</v>
      </c>
      <c r="P14" s="234">
        <v>0</v>
      </c>
      <c r="Q14" s="234">
        <f>ROUND(E14*P14,2)</f>
        <v>0</v>
      </c>
      <c r="R14" s="234"/>
      <c r="S14" s="234" t="s">
        <v>935</v>
      </c>
      <c r="T14" s="235" t="s">
        <v>936</v>
      </c>
      <c r="U14" s="219">
        <v>0</v>
      </c>
      <c r="V14" s="219">
        <f>ROUND(E14*U14,2)</f>
        <v>0</v>
      </c>
      <c r="W14" s="219"/>
      <c r="X14" s="219" t="s">
        <v>226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1062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17"/>
      <c r="B15" s="218"/>
      <c r="C15" s="243" t="s">
        <v>938</v>
      </c>
      <c r="D15" s="220"/>
      <c r="E15" s="221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231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43" t="s">
        <v>2088</v>
      </c>
      <c r="D16" s="220"/>
      <c r="E16" s="221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231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43" t="s">
        <v>2089</v>
      </c>
      <c r="D17" s="220"/>
      <c r="E17" s="221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231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7"/>
      <c r="B18" s="218"/>
      <c r="C18" s="243" t="s">
        <v>2090</v>
      </c>
      <c r="D18" s="220"/>
      <c r="E18" s="221">
        <v>7.14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231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29">
        <v>3</v>
      </c>
      <c r="B19" s="230" t="s">
        <v>2091</v>
      </c>
      <c r="C19" s="241" t="s">
        <v>2092</v>
      </c>
      <c r="D19" s="231" t="s">
        <v>276</v>
      </c>
      <c r="E19" s="232">
        <v>28.6</v>
      </c>
      <c r="F19" s="233"/>
      <c r="G19" s="234">
        <f>ROUND(E19*F19,2)</f>
        <v>0</v>
      </c>
      <c r="H19" s="233"/>
      <c r="I19" s="234">
        <f>ROUND(E19*H19,2)</f>
        <v>0</v>
      </c>
      <c r="J19" s="233"/>
      <c r="K19" s="234">
        <f>ROUND(E19*J19,2)</f>
        <v>0</v>
      </c>
      <c r="L19" s="234">
        <v>21</v>
      </c>
      <c r="M19" s="234">
        <f>G19*(1+L19/100)</f>
        <v>0</v>
      </c>
      <c r="N19" s="234">
        <v>3.96E-3</v>
      </c>
      <c r="O19" s="234">
        <f>ROUND(E19*N19,2)</f>
        <v>0.11</v>
      </c>
      <c r="P19" s="234">
        <v>0</v>
      </c>
      <c r="Q19" s="234">
        <f>ROUND(E19*P19,2)</f>
        <v>0</v>
      </c>
      <c r="R19" s="234"/>
      <c r="S19" s="234" t="s">
        <v>935</v>
      </c>
      <c r="T19" s="235" t="s">
        <v>936</v>
      </c>
      <c r="U19" s="219">
        <v>0</v>
      </c>
      <c r="V19" s="219">
        <f>ROUND(E19*U19,2)</f>
        <v>0</v>
      </c>
      <c r="W19" s="219"/>
      <c r="X19" s="219" t="s">
        <v>226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1062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43" t="s">
        <v>938</v>
      </c>
      <c r="D20" s="220"/>
      <c r="E20" s="221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231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17"/>
      <c r="B21" s="218"/>
      <c r="C21" s="243" t="s">
        <v>2093</v>
      </c>
      <c r="D21" s="220"/>
      <c r="E21" s="221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231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43" t="s">
        <v>2094</v>
      </c>
      <c r="D22" s="220"/>
      <c r="E22" s="221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231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7"/>
      <c r="B23" s="218"/>
      <c r="C23" s="243" t="s">
        <v>2095</v>
      </c>
      <c r="D23" s="220"/>
      <c r="E23" s="221">
        <v>28.6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231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9">
        <v>4</v>
      </c>
      <c r="B24" s="230" t="s">
        <v>2096</v>
      </c>
      <c r="C24" s="241" t="s">
        <v>2097</v>
      </c>
      <c r="D24" s="231" t="s">
        <v>276</v>
      </c>
      <c r="E24" s="232">
        <v>0.6</v>
      </c>
      <c r="F24" s="233"/>
      <c r="G24" s="234">
        <f>ROUND(E24*F24,2)</f>
        <v>0</v>
      </c>
      <c r="H24" s="233"/>
      <c r="I24" s="234">
        <f>ROUND(E24*H24,2)</f>
        <v>0</v>
      </c>
      <c r="J24" s="233"/>
      <c r="K24" s="234">
        <f>ROUND(E24*J24,2)</f>
        <v>0</v>
      </c>
      <c r="L24" s="234">
        <v>21</v>
      </c>
      <c r="M24" s="234">
        <f>G24*(1+L24/100)</f>
        <v>0</v>
      </c>
      <c r="N24" s="234">
        <v>4.6800000000000001E-3</v>
      </c>
      <c r="O24" s="234">
        <f>ROUND(E24*N24,2)</f>
        <v>0</v>
      </c>
      <c r="P24" s="234">
        <v>0</v>
      </c>
      <c r="Q24" s="234">
        <f>ROUND(E24*P24,2)</f>
        <v>0</v>
      </c>
      <c r="R24" s="234"/>
      <c r="S24" s="234" t="s">
        <v>247</v>
      </c>
      <c r="T24" s="235" t="s">
        <v>248</v>
      </c>
      <c r="U24" s="219">
        <v>0</v>
      </c>
      <c r="V24" s="219">
        <f>ROUND(E24*U24,2)</f>
        <v>0</v>
      </c>
      <c r="W24" s="219"/>
      <c r="X24" s="219" t="s">
        <v>226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1062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7"/>
      <c r="B25" s="218"/>
      <c r="C25" s="243" t="s">
        <v>938</v>
      </c>
      <c r="D25" s="220"/>
      <c r="E25" s="221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231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7"/>
      <c r="B26" s="218"/>
      <c r="C26" s="243" t="s">
        <v>2098</v>
      </c>
      <c r="D26" s="220"/>
      <c r="E26" s="221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231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43" t="s">
        <v>2099</v>
      </c>
      <c r="D27" s="220"/>
      <c r="E27" s="221">
        <v>0.6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231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29">
        <v>5</v>
      </c>
      <c r="B28" s="230" t="s">
        <v>2100</v>
      </c>
      <c r="C28" s="241" t="s">
        <v>2101</v>
      </c>
      <c r="D28" s="231" t="s">
        <v>1254</v>
      </c>
      <c r="E28" s="232">
        <v>4</v>
      </c>
      <c r="F28" s="233"/>
      <c r="G28" s="234">
        <f>ROUND(E28*F28,2)</f>
        <v>0</v>
      </c>
      <c r="H28" s="233"/>
      <c r="I28" s="234">
        <f>ROUND(E28*H28,2)</f>
        <v>0</v>
      </c>
      <c r="J28" s="233"/>
      <c r="K28" s="234">
        <f>ROUND(E28*J28,2)</f>
        <v>0</v>
      </c>
      <c r="L28" s="234">
        <v>21</v>
      </c>
      <c r="M28" s="234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4"/>
      <c r="S28" s="234" t="s">
        <v>247</v>
      </c>
      <c r="T28" s="235" t="s">
        <v>248</v>
      </c>
      <c r="U28" s="219">
        <v>0</v>
      </c>
      <c r="V28" s="219">
        <f>ROUND(E28*U28,2)</f>
        <v>0</v>
      </c>
      <c r="W28" s="219"/>
      <c r="X28" s="219" t="s">
        <v>226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1062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7"/>
      <c r="B29" s="218"/>
      <c r="C29" s="243" t="s">
        <v>938</v>
      </c>
      <c r="D29" s="220"/>
      <c r="E29" s="221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231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43" t="s">
        <v>1009</v>
      </c>
      <c r="D30" s="220"/>
      <c r="E30" s="221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231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7"/>
      <c r="B31" s="218"/>
      <c r="C31" s="243" t="s">
        <v>129</v>
      </c>
      <c r="D31" s="220"/>
      <c r="E31" s="221">
        <v>4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231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9">
        <v>6</v>
      </c>
      <c r="B32" s="230" t="s">
        <v>2102</v>
      </c>
      <c r="C32" s="241" t="s">
        <v>2103</v>
      </c>
      <c r="D32" s="231" t="s">
        <v>276</v>
      </c>
      <c r="E32" s="232">
        <v>35.090000000000003</v>
      </c>
      <c r="F32" s="233"/>
      <c r="G32" s="234">
        <f>ROUND(E32*F32,2)</f>
        <v>0</v>
      </c>
      <c r="H32" s="233"/>
      <c r="I32" s="234">
        <f>ROUND(E32*H32,2)</f>
        <v>0</v>
      </c>
      <c r="J32" s="233"/>
      <c r="K32" s="234">
        <f>ROUND(E32*J32,2)</f>
        <v>0</v>
      </c>
      <c r="L32" s="234">
        <v>21</v>
      </c>
      <c r="M32" s="234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4"/>
      <c r="S32" s="234" t="s">
        <v>247</v>
      </c>
      <c r="T32" s="235" t="s">
        <v>248</v>
      </c>
      <c r="U32" s="219">
        <v>0</v>
      </c>
      <c r="V32" s="219">
        <f>ROUND(E32*U32,2)</f>
        <v>0</v>
      </c>
      <c r="W32" s="219"/>
      <c r="X32" s="219" t="s">
        <v>226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1062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17"/>
      <c r="B33" s="218"/>
      <c r="C33" s="243" t="s">
        <v>938</v>
      </c>
      <c r="D33" s="220"/>
      <c r="E33" s="221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231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/>
      <c r="B34" s="218"/>
      <c r="C34" s="243" t="s">
        <v>2104</v>
      </c>
      <c r="D34" s="220"/>
      <c r="E34" s="221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231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43" t="s">
        <v>2105</v>
      </c>
      <c r="D35" s="220"/>
      <c r="E35" s="221">
        <v>35.090000000000003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231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9">
        <v>7</v>
      </c>
      <c r="B36" s="230" t="s">
        <v>2106</v>
      </c>
      <c r="C36" s="241" t="s">
        <v>2107</v>
      </c>
      <c r="D36" s="231" t="s">
        <v>258</v>
      </c>
      <c r="E36" s="232">
        <v>1</v>
      </c>
      <c r="F36" s="233"/>
      <c r="G36" s="234">
        <f>ROUND(E36*F36,2)</f>
        <v>0</v>
      </c>
      <c r="H36" s="233"/>
      <c r="I36" s="234">
        <f>ROUND(E36*H36,2)</f>
        <v>0</v>
      </c>
      <c r="J36" s="233"/>
      <c r="K36" s="234">
        <f>ROUND(E36*J36,2)</f>
        <v>0</v>
      </c>
      <c r="L36" s="234">
        <v>21</v>
      </c>
      <c r="M36" s="234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4"/>
      <c r="S36" s="234" t="s">
        <v>247</v>
      </c>
      <c r="T36" s="235" t="s">
        <v>248</v>
      </c>
      <c r="U36" s="219">
        <v>0</v>
      </c>
      <c r="V36" s="219">
        <f>ROUND(E36*U36,2)</f>
        <v>0</v>
      </c>
      <c r="W36" s="219"/>
      <c r="X36" s="219" t="s">
        <v>226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1062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17"/>
      <c r="B37" s="218"/>
      <c r="C37" s="243" t="s">
        <v>938</v>
      </c>
      <c r="D37" s="220"/>
      <c r="E37" s="221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231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43" t="s">
        <v>1110</v>
      </c>
      <c r="D38" s="220"/>
      <c r="E38" s="221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231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17"/>
      <c r="B39" s="218"/>
      <c r="C39" s="243" t="s">
        <v>123</v>
      </c>
      <c r="D39" s="220"/>
      <c r="E39" s="221">
        <v>1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231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29">
        <v>8</v>
      </c>
      <c r="B40" s="230" t="s">
        <v>2108</v>
      </c>
      <c r="C40" s="241" t="s">
        <v>2109</v>
      </c>
      <c r="D40" s="231" t="s">
        <v>258</v>
      </c>
      <c r="E40" s="232">
        <v>3</v>
      </c>
      <c r="F40" s="233"/>
      <c r="G40" s="234">
        <f>ROUND(E40*F40,2)</f>
        <v>0</v>
      </c>
      <c r="H40" s="233"/>
      <c r="I40" s="234">
        <f>ROUND(E40*H40,2)</f>
        <v>0</v>
      </c>
      <c r="J40" s="233"/>
      <c r="K40" s="234">
        <f>ROUND(E40*J40,2)</f>
        <v>0</v>
      </c>
      <c r="L40" s="234">
        <v>21</v>
      </c>
      <c r="M40" s="234">
        <f>G40*(1+L40/100)</f>
        <v>0</v>
      </c>
      <c r="N40" s="234">
        <v>6.0999999999999997E-4</v>
      </c>
      <c r="O40" s="234">
        <f>ROUND(E40*N40,2)</f>
        <v>0</v>
      </c>
      <c r="P40" s="234">
        <v>0</v>
      </c>
      <c r="Q40" s="234">
        <f>ROUND(E40*P40,2)</f>
        <v>0</v>
      </c>
      <c r="R40" s="234"/>
      <c r="S40" s="234" t="s">
        <v>935</v>
      </c>
      <c r="T40" s="235" t="s">
        <v>936</v>
      </c>
      <c r="U40" s="219">
        <v>0</v>
      </c>
      <c r="V40" s="219">
        <f>ROUND(E40*U40,2)</f>
        <v>0</v>
      </c>
      <c r="W40" s="219"/>
      <c r="X40" s="219" t="s">
        <v>226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1062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17"/>
      <c r="B41" s="218"/>
      <c r="C41" s="243" t="s">
        <v>938</v>
      </c>
      <c r="D41" s="220"/>
      <c r="E41" s="221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231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43" t="s">
        <v>1101</v>
      </c>
      <c r="D42" s="220"/>
      <c r="E42" s="221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231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17"/>
      <c r="B43" s="218"/>
      <c r="C43" s="243" t="s">
        <v>127</v>
      </c>
      <c r="D43" s="220"/>
      <c r="E43" s="221">
        <v>3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231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29">
        <v>9</v>
      </c>
      <c r="B44" s="230" t="s">
        <v>2110</v>
      </c>
      <c r="C44" s="241" t="s">
        <v>2111</v>
      </c>
      <c r="D44" s="231" t="s">
        <v>258</v>
      </c>
      <c r="E44" s="232">
        <v>1</v>
      </c>
      <c r="F44" s="233"/>
      <c r="G44" s="234">
        <f>ROUND(E44*F44,2)</f>
        <v>0</v>
      </c>
      <c r="H44" s="233"/>
      <c r="I44" s="234">
        <f>ROUND(E44*H44,2)</f>
        <v>0</v>
      </c>
      <c r="J44" s="233"/>
      <c r="K44" s="234">
        <f>ROUND(E44*J44,2)</f>
        <v>0</v>
      </c>
      <c r="L44" s="234">
        <v>21</v>
      </c>
      <c r="M44" s="234">
        <f>G44*(1+L44/100)</f>
        <v>0</v>
      </c>
      <c r="N44" s="234">
        <v>8.8000000000000003E-4</v>
      </c>
      <c r="O44" s="234">
        <f>ROUND(E44*N44,2)</f>
        <v>0</v>
      </c>
      <c r="P44" s="234">
        <v>0</v>
      </c>
      <c r="Q44" s="234">
        <f>ROUND(E44*P44,2)</f>
        <v>0</v>
      </c>
      <c r="R44" s="234"/>
      <c r="S44" s="234" t="s">
        <v>935</v>
      </c>
      <c r="T44" s="235" t="s">
        <v>936</v>
      </c>
      <c r="U44" s="219">
        <v>0</v>
      </c>
      <c r="V44" s="219">
        <f>ROUND(E44*U44,2)</f>
        <v>0</v>
      </c>
      <c r="W44" s="219"/>
      <c r="X44" s="219" t="s">
        <v>226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1062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17"/>
      <c r="B45" s="218"/>
      <c r="C45" s="243" t="s">
        <v>938</v>
      </c>
      <c r="D45" s="220"/>
      <c r="E45" s="221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231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43" t="s">
        <v>1110</v>
      </c>
      <c r="D46" s="220"/>
      <c r="E46" s="221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231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17"/>
      <c r="B47" s="218"/>
      <c r="C47" s="243" t="s">
        <v>123</v>
      </c>
      <c r="D47" s="220"/>
      <c r="E47" s="221">
        <v>1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231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29">
        <v>10</v>
      </c>
      <c r="B48" s="230" t="s">
        <v>2112</v>
      </c>
      <c r="C48" s="241" t="s">
        <v>2113</v>
      </c>
      <c r="D48" s="231" t="s">
        <v>258</v>
      </c>
      <c r="E48" s="232">
        <v>2</v>
      </c>
      <c r="F48" s="233"/>
      <c r="G48" s="234">
        <f>ROUND(E48*F48,2)</f>
        <v>0</v>
      </c>
      <c r="H48" s="233"/>
      <c r="I48" s="234">
        <f>ROUND(E48*H48,2)</f>
        <v>0</v>
      </c>
      <c r="J48" s="233"/>
      <c r="K48" s="234">
        <f>ROUND(E48*J48,2)</f>
        <v>0</v>
      </c>
      <c r="L48" s="234">
        <v>21</v>
      </c>
      <c r="M48" s="234">
        <f>G48*(1+L48/100)</f>
        <v>0</v>
      </c>
      <c r="N48" s="234">
        <v>1.2999999999999999E-3</v>
      </c>
      <c r="O48" s="234">
        <f>ROUND(E48*N48,2)</f>
        <v>0</v>
      </c>
      <c r="P48" s="234">
        <v>0</v>
      </c>
      <c r="Q48" s="234">
        <f>ROUND(E48*P48,2)</f>
        <v>0</v>
      </c>
      <c r="R48" s="234"/>
      <c r="S48" s="234" t="s">
        <v>935</v>
      </c>
      <c r="T48" s="235" t="s">
        <v>936</v>
      </c>
      <c r="U48" s="219">
        <v>0</v>
      </c>
      <c r="V48" s="219">
        <f>ROUND(E48*U48,2)</f>
        <v>0</v>
      </c>
      <c r="W48" s="219"/>
      <c r="X48" s="219" t="s">
        <v>226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1062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7"/>
      <c r="B49" s="218"/>
      <c r="C49" s="243" t="s">
        <v>938</v>
      </c>
      <c r="D49" s="220"/>
      <c r="E49" s="221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231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43" t="s">
        <v>1091</v>
      </c>
      <c r="D50" s="220"/>
      <c r="E50" s="221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231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17"/>
      <c r="B51" s="218"/>
      <c r="C51" s="243" t="s">
        <v>125</v>
      </c>
      <c r="D51" s="220"/>
      <c r="E51" s="221">
        <v>2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231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53">
        <v>11</v>
      </c>
      <c r="B52" s="254" t="s">
        <v>2114</v>
      </c>
      <c r="C52" s="264" t="s">
        <v>2115</v>
      </c>
      <c r="D52" s="255" t="s">
        <v>0</v>
      </c>
      <c r="E52" s="256">
        <v>283.97300000000001</v>
      </c>
      <c r="F52" s="257"/>
      <c r="G52" s="258">
        <f>ROUND(E52*F52,2)</f>
        <v>0</v>
      </c>
      <c r="H52" s="257"/>
      <c r="I52" s="258">
        <f>ROUND(E52*H52,2)</f>
        <v>0</v>
      </c>
      <c r="J52" s="257"/>
      <c r="K52" s="258">
        <f>ROUND(E52*J52,2)</f>
        <v>0</v>
      </c>
      <c r="L52" s="258">
        <v>21</v>
      </c>
      <c r="M52" s="258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58"/>
      <c r="S52" s="258" t="s">
        <v>935</v>
      </c>
      <c r="T52" s="259" t="s">
        <v>936</v>
      </c>
      <c r="U52" s="219">
        <v>0</v>
      </c>
      <c r="V52" s="219">
        <f>ROUND(E52*U52,2)</f>
        <v>0</v>
      </c>
      <c r="W52" s="219"/>
      <c r="X52" s="219" t="s">
        <v>226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1062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3" t="s">
        <v>219</v>
      </c>
      <c r="B53" s="224" t="s">
        <v>192</v>
      </c>
      <c r="C53" s="240" t="s">
        <v>189</v>
      </c>
      <c r="D53" s="225"/>
      <c r="E53" s="226"/>
      <c r="F53" s="227"/>
      <c r="G53" s="227">
        <f>SUMIF(AG54:AG66,"&lt;&gt;NOR",G54:G66)</f>
        <v>0</v>
      </c>
      <c r="H53" s="227"/>
      <c r="I53" s="227">
        <f>SUM(I54:I66)</f>
        <v>0</v>
      </c>
      <c r="J53" s="227"/>
      <c r="K53" s="227">
        <f>SUM(K54:K66)</f>
        <v>0</v>
      </c>
      <c r="L53" s="227"/>
      <c r="M53" s="227">
        <f>SUM(M54:M66)</f>
        <v>0</v>
      </c>
      <c r="N53" s="227"/>
      <c r="O53" s="227">
        <f>SUM(O54:O66)</f>
        <v>0</v>
      </c>
      <c r="P53" s="227"/>
      <c r="Q53" s="227">
        <f>SUM(Q54:Q66)</f>
        <v>0</v>
      </c>
      <c r="R53" s="227"/>
      <c r="S53" s="227"/>
      <c r="T53" s="228"/>
      <c r="U53" s="222"/>
      <c r="V53" s="222">
        <f>SUM(V54:V66)</f>
        <v>0</v>
      </c>
      <c r="W53" s="222"/>
      <c r="X53" s="222"/>
      <c r="AG53" t="s">
        <v>220</v>
      </c>
    </row>
    <row r="54" spans="1:60" outlineLevel="1" x14ac:dyDescent="0.2">
      <c r="A54" s="229">
        <v>12</v>
      </c>
      <c r="B54" s="230" t="s">
        <v>1327</v>
      </c>
      <c r="C54" s="241" t="s">
        <v>1328</v>
      </c>
      <c r="D54" s="231" t="s">
        <v>1254</v>
      </c>
      <c r="E54" s="232">
        <v>2</v>
      </c>
      <c r="F54" s="233"/>
      <c r="G54" s="234">
        <f>ROUND(E54*F54,2)</f>
        <v>0</v>
      </c>
      <c r="H54" s="233"/>
      <c r="I54" s="234">
        <f>ROUND(E54*H54,2)</f>
        <v>0</v>
      </c>
      <c r="J54" s="233"/>
      <c r="K54" s="234">
        <f>ROUND(E54*J54,2)</f>
        <v>0</v>
      </c>
      <c r="L54" s="234">
        <v>21</v>
      </c>
      <c r="M54" s="234">
        <f>G54*(1+L54/100)</f>
        <v>0</v>
      </c>
      <c r="N54" s="234">
        <v>0</v>
      </c>
      <c r="O54" s="234">
        <f>ROUND(E54*N54,2)</f>
        <v>0</v>
      </c>
      <c r="P54" s="234">
        <v>0</v>
      </c>
      <c r="Q54" s="234">
        <f>ROUND(E54*P54,2)</f>
        <v>0</v>
      </c>
      <c r="R54" s="234"/>
      <c r="S54" s="234" t="s">
        <v>247</v>
      </c>
      <c r="T54" s="235" t="s">
        <v>248</v>
      </c>
      <c r="U54" s="219">
        <v>0</v>
      </c>
      <c r="V54" s="219">
        <f>ROUND(E54*U54,2)</f>
        <v>0</v>
      </c>
      <c r="W54" s="219"/>
      <c r="X54" s="219" t="s">
        <v>226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937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17"/>
      <c r="B55" s="218"/>
      <c r="C55" s="243" t="s">
        <v>1091</v>
      </c>
      <c r="D55" s="220"/>
      <c r="E55" s="221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231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43" t="s">
        <v>125</v>
      </c>
      <c r="D56" s="220"/>
      <c r="E56" s="221">
        <v>2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231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9">
        <v>13</v>
      </c>
      <c r="B57" s="230" t="s">
        <v>2116</v>
      </c>
      <c r="C57" s="241" t="s">
        <v>2117</v>
      </c>
      <c r="D57" s="231" t="s">
        <v>1254</v>
      </c>
      <c r="E57" s="232">
        <v>1</v>
      </c>
      <c r="F57" s="233"/>
      <c r="G57" s="234">
        <f>ROUND(E57*F57,2)</f>
        <v>0</v>
      </c>
      <c r="H57" s="233"/>
      <c r="I57" s="234">
        <f>ROUND(E57*H57,2)</f>
        <v>0</v>
      </c>
      <c r="J57" s="233"/>
      <c r="K57" s="234">
        <f>ROUND(E57*J57,2)</f>
        <v>0</v>
      </c>
      <c r="L57" s="234">
        <v>21</v>
      </c>
      <c r="M57" s="234">
        <f>G57*(1+L57/100)</f>
        <v>0</v>
      </c>
      <c r="N57" s="234">
        <v>0</v>
      </c>
      <c r="O57" s="234">
        <f>ROUND(E57*N57,2)</f>
        <v>0</v>
      </c>
      <c r="P57" s="234">
        <v>0</v>
      </c>
      <c r="Q57" s="234">
        <f>ROUND(E57*P57,2)</f>
        <v>0</v>
      </c>
      <c r="R57" s="234"/>
      <c r="S57" s="234" t="s">
        <v>247</v>
      </c>
      <c r="T57" s="235" t="s">
        <v>248</v>
      </c>
      <c r="U57" s="219">
        <v>0</v>
      </c>
      <c r="V57" s="219">
        <f>ROUND(E57*U57,2)</f>
        <v>0</v>
      </c>
      <c r="W57" s="219"/>
      <c r="X57" s="219" t="s">
        <v>226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937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43" t="s">
        <v>1110</v>
      </c>
      <c r="D58" s="220"/>
      <c r="E58" s="221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231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7"/>
      <c r="B59" s="218"/>
      <c r="C59" s="243" t="s">
        <v>123</v>
      </c>
      <c r="D59" s="220"/>
      <c r="E59" s="221">
        <v>1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231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9">
        <v>14</v>
      </c>
      <c r="B60" s="230" t="s">
        <v>1329</v>
      </c>
      <c r="C60" s="241" t="s">
        <v>2118</v>
      </c>
      <c r="D60" s="231" t="s">
        <v>1254</v>
      </c>
      <c r="E60" s="232">
        <v>1</v>
      </c>
      <c r="F60" s="233"/>
      <c r="G60" s="234">
        <f>ROUND(E60*F60,2)</f>
        <v>0</v>
      </c>
      <c r="H60" s="233"/>
      <c r="I60" s="234">
        <f>ROUND(E60*H60,2)</f>
        <v>0</v>
      </c>
      <c r="J60" s="233"/>
      <c r="K60" s="234">
        <f>ROUND(E60*J60,2)</f>
        <v>0</v>
      </c>
      <c r="L60" s="234">
        <v>21</v>
      </c>
      <c r="M60" s="234">
        <f>G60*(1+L60/100)</f>
        <v>0</v>
      </c>
      <c r="N60" s="234">
        <v>0</v>
      </c>
      <c r="O60" s="234">
        <f>ROUND(E60*N60,2)</f>
        <v>0</v>
      </c>
      <c r="P60" s="234">
        <v>0</v>
      </c>
      <c r="Q60" s="234">
        <f>ROUND(E60*P60,2)</f>
        <v>0</v>
      </c>
      <c r="R60" s="234"/>
      <c r="S60" s="234" t="s">
        <v>247</v>
      </c>
      <c r="T60" s="235" t="s">
        <v>248</v>
      </c>
      <c r="U60" s="219">
        <v>0</v>
      </c>
      <c r="V60" s="219">
        <f>ROUND(E60*U60,2)</f>
        <v>0</v>
      </c>
      <c r="W60" s="219"/>
      <c r="X60" s="219" t="s">
        <v>226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937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17"/>
      <c r="B61" s="218"/>
      <c r="C61" s="243" t="s">
        <v>1110</v>
      </c>
      <c r="D61" s="220"/>
      <c r="E61" s="221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231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43" t="s">
        <v>123</v>
      </c>
      <c r="D62" s="220"/>
      <c r="E62" s="221">
        <v>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231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53">
        <v>15</v>
      </c>
      <c r="B63" s="254" t="s">
        <v>2119</v>
      </c>
      <c r="C63" s="264" t="s">
        <v>2120</v>
      </c>
      <c r="D63" s="255" t="s">
        <v>1254</v>
      </c>
      <c r="E63" s="256">
        <v>1</v>
      </c>
      <c r="F63" s="257"/>
      <c r="G63" s="258">
        <f>ROUND(E63*F63,2)</f>
        <v>0</v>
      </c>
      <c r="H63" s="257"/>
      <c r="I63" s="258">
        <f>ROUND(E63*H63,2)</f>
        <v>0</v>
      </c>
      <c r="J63" s="257"/>
      <c r="K63" s="258">
        <f>ROUND(E63*J63,2)</f>
        <v>0</v>
      </c>
      <c r="L63" s="258">
        <v>21</v>
      </c>
      <c r="M63" s="258">
        <f>G63*(1+L63/100)</f>
        <v>0</v>
      </c>
      <c r="N63" s="258">
        <v>0</v>
      </c>
      <c r="O63" s="258">
        <f>ROUND(E63*N63,2)</f>
        <v>0</v>
      </c>
      <c r="P63" s="258">
        <v>0</v>
      </c>
      <c r="Q63" s="258">
        <f>ROUND(E63*P63,2)</f>
        <v>0</v>
      </c>
      <c r="R63" s="258"/>
      <c r="S63" s="258" t="s">
        <v>247</v>
      </c>
      <c r="T63" s="259" t="s">
        <v>248</v>
      </c>
      <c r="U63" s="219">
        <v>0</v>
      </c>
      <c r="V63" s="219">
        <f>ROUND(E63*U63,2)</f>
        <v>0</v>
      </c>
      <c r="W63" s="219"/>
      <c r="X63" s="219" t="s">
        <v>226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227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9">
        <v>16</v>
      </c>
      <c r="B64" s="230" t="s">
        <v>1331</v>
      </c>
      <c r="C64" s="241" t="s">
        <v>1332</v>
      </c>
      <c r="D64" s="231" t="s">
        <v>258</v>
      </c>
      <c r="E64" s="232">
        <v>2</v>
      </c>
      <c r="F64" s="233"/>
      <c r="G64" s="234">
        <f>ROUND(E64*F64,2)</f>
        <v>0</v>
      </c>
      <c r="H64" s="233"/>
      <c r="I64" s="234">
        <f>ROUND(E64*H64,2)</f>
        <v>0</v>
      </c>
      <c r="J64" s="233"/>
      <c r="K64" s="234">
        <f>ROUND(E64*J64,2)</f>
        <v>0</v>
      </c>
      <c r="L64" s="234">
        <v>21</v>
      </c>
      <c r="M64" s="234">
        <f>G64*(1+L64/100)</f>
        <v>0</v>
      </c>
      <c r="N64" s="234">
        <v>0</v>
      </c>
      <c r="O64" s="234">
        <f>ROUND(E64*N64,2)</f>
        <v>0</v>
      </c>
      <c r="P64" s="234">
        <v>0</v>
      </c>
      <c r="Q64" s="234">
        <f>ROUND(E64*P64,2)</f>
        <v>0</v>
      </c>
      <c r="R64" s="234"/>
      <c r="S64" s="234" t="s">
        <v>247</v>
      </c>
      <c r="T64" s="235" t="s">
        <v>248</v>
      </c>
      <c r="U64" s="219">
        <v>0</v>
      </c>
      <c r="V64" s="219">
        <f>ROUND(E64*U64,2)</f>
        <v>0</v>
      </c>
      <c r="W64" s="219"/>
      <c r="X64" s="219" t="s">
        <v>226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937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43" t="s">
        <v>1091</v>
      </c>
      <c r="D65" s="220"/>
      <c r="E65" s="221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231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7"/>
      <c r="B66" s="218"/>
      <c r="C66" s="243" t="s">
        <v>125</v>
      </c>
      <c r="D66" s="220"/>
      <c r="E66" s="221">
        <v>2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231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3"/>
      <c r="B67" s="4"/>
      <c r="C67" s="245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AE67">
        <v>15</v>
      </c>
      <c r="AF67">
        <v>21</v>
      </c>
      <c r="AG67" t="s">
        <v>206</v>
      </c>
    </row>
    <row r="68" spans="1:60" x14ac:dyDescent="0.2">
      <c r="A68" s="213"/>
      <c r="B68" s="214" t="s">
        <v>29</v>
      </c>
      <c r="C68" s="246"/>
      <c r="D68" s="215"/>
      <c r="E68" s="216"/>
      <c r="F68" s="216"/>
      <c r="G68" s="239">
        <f>G8+G53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E68">
        <f>SUMIF(L7:L66,AE67,G7:G66)</f>
        <v>0</v>
      </c>
      <c r="AF68">
        <f>SUMIF(L7:L66,AF67,G7:G66)</f>
        <v>0</v>
      </c>
      <c r="AG68" t="s">
        <v>320</v>
      </c>
    </row>
    <row r="69" spans="1:60" x14ac:dyDescent="0.2">
      <c r="C69" s="247"/>
      <c r="D69" s="10"/>
      <c r="AG69" t="s">
        <v>321</v>
      </c>
    </row>
    <row r="70" spans="1:60" x14ac:dyDescent="0.2">
      <c r="D70" s="10"/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I91RqR9jd8p0g12UZDYBpExGkYiHNYSnSprdHg2rho3SvXALyCdfq9TDx77dY/yKHtJdPQAgs4L8v04zVzNxg==" saltValue="kvR8Dp1lKfveI4A22fw0a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69</v>
      </c>
      <c r="C4" s="202" t="s">
        <v>70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169</v>
      </c>
      <c r="C8" s="240" t="s">
        <v>170</v>
      </c>
      <c r="D8" s="225"/>
      <c r="E8" s="226"/>
      <c r="F8" s="227"/>
      <c r="G8" s="227">
        <f>SUMIF(AG9:AG35,"&lt;&gt;NOR",G9:G35)</f>
        <v>0</v>
      </c>
      <c r="H8" s="227"/>
      <c r="I8" s="227">
        <f>SUM(I9:I35)</f>
        <v>0</v>
      </c>
      <c r="J8" s="227"/>
      <c r="K8" s="227">
        <f>SUM(K9:K35)</f>
        <v>0</v>
      </c>
      <c r="L8" s="227"/>
      <c r="M8" s="227">
        <f>SUM(M9:M35)</f>
        <v>0</v>
      </c>
      <c r="N8" s="227"/>
      <c r="O8" s="227">
        <f>SUM(O9:O35)</f>
        <v>0.28000000000000003</v>
      </c>
      <c r="P8" s="227"/>
      <c r="Q8" s="227">
        <f>SUM(Q9:Q35)</f>
        <v>0</v>
      </c>
      <c r="R8" s="227"/>
      <c r="S8" s="227"/>
      <c r="T8" s="228"/>
      <c r="U8" s="222"/>
      <c r="V8" s="222">
        <f>SUM(V9:V35)</f>
        <v>65.09</v>
      </c>
      <c r="W8" s="222"/>
      <c r="X8" s="222"/>
      <c r="AG8" t="s">
        <v>220</v>
      </c>
    </row>
    <row r="9" spans="1:60" outlineLevel="1" x14ac:dyDescent="0.2">
      <c r="A9" s="253">
        <v>1</v>
      </c>
      <c r="B9" s="254" t="s">
        <v>2121</v>
      </c>
      <c r="C9" s="264" t="s">
        <v>2122</v>
      </c>
      <c r="D9" s="255" t="s">
        <v>223</v>
      </c>
      <c r="E9" s="256">
        <v>25</v>
      </c>
      <c r="F9" s="257"/>
      <c r="G9" s="258">
        <f>ROUND(E9*F9,2)</f>
        <v>0</v>
      </c>
      <c r="H9" s="257"/>
      <c r="I9" s="258">
        <f>ROUND(E9*H9,2)</f>
        <v>0</v>
      </c>
      <c r="J9" s="257"/>
      <c r="K9" s="258">
        <f>ROUND(E9*J9,2)</f>
        <v>0</v>
      </c>
      <c r="L9" s="258">
        <v>21</v>
      </c>
      <c r="M9" s="258">
        <f>G9*(1+L9/100)</f>
        <v>0</v>
      </c>
      <c r="N9" s="258">
        <v>5.9199999999999999E-3</v>
      </c>
      <c r="O9" s="258">
        <f>ROUND(E9*N9,2)</f>
        <v>0.15</v>
      </c>
      <c r="P9" s="258">
        <v>0</v>
      </c>
      <c r="Q9" s="258">
        <f>ROUND(E9*P9,2)</f>
        <v>0</v>
      </c>
      <c r="R9" s="258"/>
      <c r="S9" s="258" t="s">
        <v>247</v>
      </c>
      <c r="T9" s="259" t="s">
        <v>248</v>
      </c>
      <c r="U9" s="219">
        <v>0.26</v>
      </c>
      <c r="V9" s="219">
        <f>ROUND(E9*U9,2)</f>
        <v>6.5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227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3">
        <v>2</v>
      </c>
      <c r="B10" s="254" t="s">
        <v>2123</v>
      </c>
      <c r="C10" s="264" t="s">
        <v>2124</v>
      </c>
      <c r="D10" s="255" t="s">
        <v>276</v>
      </c>
      <c r="E10" s="256">
        <v>0.36</v>
      </c>
      <c r="F10" s="257"/>
      <c r="G10" s="258">
        <f>ROUND(E10*F10,2)</f>
        <v>0</v>
      </c>
      <c r="H10" s="257"/>
      <c r="I10" s="258">
        <f>ROUND(E10*H10,2)</f>
        <v>0</v>
      </c>
      <c r="J10" s="257"/>
      <c r="K10" s="258">
        <f>ROUND(E10*J10,2)</f>
        <v>0</v>
      </c>
      <c r="L10" s="258">
        <v>21</v>
      </c>
      <c r="M10" s="258">
        <f>G10*(1+L10/100)</f>
        <v>0</v>
      </c>
      <c r="N10" s="258">
        <v>0</v>
      </c>
      <c r="O10" s="258">
        <f>ROUND(E10*N10,2)</f>
        <v>0</v>
      </c>
      <c r="P10" s="258">
        <v>5.0899999999999999E-3</v>
      </c>
      <c r="Q10" s="258">
        <f>ROUND(E10*P10,2)</f>
        <v>0</v>
      </c>
      <c r="R10" s="258"/>
      <c r="S10" s="258" t="s">
        <v>247</v>
      </c>
      <c r="T10" s="259" t="s">
        <v>248</v>
      </c>
      <c r="U10" s="219">
        <v>2.35</v>
      </c>
      <c r="V10" s="219">
        <f>ROUND(E10*U10,2)</f>
        <v>0.85</v>
      </c>
      <c r="W10" s="219"/>
      <c r="X10" s="219" t="s">
        <v>226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227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3">
        <v>3</v>
      </c>
      <c r="B11" s="254" t="s">
        <v>2125</v>
      </c>
      <c r="C11" s="264" t="s">
        <v>2126</v>
      </c>
      <c r="D11" s="255" t="s">
        <v>258</v>
      </c>
      <c r="E11" s="256">
        <v>4</v>
      </c>
      <c r="F11" s="257"/>
      <c r="G11" s="258">
        <f>ROUND(E11*F11,2)</f>
        <v>0</v>
      </c>
      <c r="H11" s="257"/>
      <c r="I11" s="258">
        <f>ROUND(E11*H11,2)</f>
        <v>0</v>
      </c>
      <c r="J11" s="257"/>
      <c r="K11" s="258">
        <f>ROUND(E11*J11,2)</f>
        <v>0</v>
      </c>
      <c r="L11" s="258">
        <v>21</v>
      </c>
      <c r="M11" s="258">
        <f>G11*(1+L11/100)</f>
        <v>0</v>
      </c>
      <c r="N11" s="258">
        <v>5.0000000000000002E-5</v>
      </c>
      <c r="O11" s="258">
        <f>ROUND(E11*N11,2)</f>
        <v>0</v>
      </c>
      <c r="P11" s="258">
        <v>0</v>
      </c>
      <c r="Q11" s="258">
        <f>ROUND(E11*P11,2)</f>
        <v>0</v>
      </c>
      <c r="R11" s="258"/>
      <c r="S11" s="258" t="s">
        <v>247</v>
      </c>
      <c r="T11" s="259" t="s">
        <v>248</v>
      </c>
      <c r="U11" s="219">
        <v>0.5</v>
      </c>
      <c r="V11" s="219">
        <f>ROUND(E11*U11,2)</f>
        <v>2</v>
      </c>
      <c r="W11" s="219"/>
      <c r="X11" s="219" t="s">
        <v>226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227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3">
        <v>4</v>
      </c>
      <c r="B12" s="254" t="s">
        <v>2127</v>
      </c>
      <c r="C12" s="264" t="s">
        <v>2128</v>
      </c>
      <c r="D12" s="255" t="s">
        <v>276</v>
      </c>
      <c r="E12" s="256">
        <v>5</v>
      </c>
      <c r="F12" s="257"/>
      <c r="G12" s="258">
        <f>ROUND(E12*F12,2)</f>
        <v>0</v>
      </c>
      <c r="H12" s="257"/>
      <c r="I12" s="258">
        <f>ROUND(E12*H12,2)</f>
        <v>0</v>
      </c>
      <c r="J12" s="257"/>
      <c r="K12" s="258">
        <f>ROUND(E12*J12,2)</f>
        <v>0</v>
      </c>
      <c r="L12" s="258">
        <v>21</v>
      </c>
      <c r="M12" s="258">
        <f>G12*(1+L12/100)</f>
        <v>0</v>
      </c>
      <c r="N12" s="258">
        <v>4.0999999999999999E-4</v>
      </c>
      <c r="O12" s="258">
        <f>ROUND(E12*N12,2)</f>
        <v>0</v>
      </c>
      <c r="P12" s="258">
        <v>0</v>
      </c>
      <c r="Q12" s="258">
        <f>ROUND(E12*P12,2)</f>
        <v>0</v>
      </c>
      <c r="R12" s="258"/>
      <c r="S12" s="258" t="s">
        <v>247</v>
      </c>
      <c r="T12" s="259" t="s">
        <v>248</v>
      </c>
      <c r="U12" s="219">
        <v>0.25800000000000001</v>
      </c>
      <c r="V12" s="219">
        <f>ROUND(E12*U12,2)</f>
        <v>1.29</v>
      </c>
      <c r="W12" s="219"/>
      <c r="X12" s="219" t="s">
        <v>226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227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3">
        <v>5</v>
      </c>
      <c r="B13" s="254" t="s">
        <v>2129</v>
      </c>
      <c r="C13" s="264" t="s">
        <v>2130</v>
      </c>
      <c r="D13" s="255" t="s">
        <v>276</v>
      </c>
      <c r="E13" s="256">
        <v>23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8">
        <v>5.2999999999999998E-4</v>
      </c>
      <c r="O13" s="258">
        <f>ROUND(E13*N13,2)</f>
        <v>0.01</v>
      </c>
      <c r="P13" s="258">
        <v>0</v>
      </c>
      <c r="Q13" s="258">
        <f>ROUND(E13*P13,2)</f>
        <v>0</v>
      </c>
      <c r="R13" s="258"/>
      <c r="S13" s="258" t="s">
        <v>247</v>
      </c>
      <c r="T13" s="259" t="s">
        <v>248</v>
      </c>
      <c r="U13" s="219">
        <v>0.27889999999999998</v>
      </c>
      <c r="V13" s="219">
        <f>ROUND(E13*U13,2)</f>
        <v>6.41</v>
      </c>
      <c r="W13" s="219"/>
      <c r="X13" s="219" t="s">
        <v>226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227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3">
        <v>6</v>
      </c>
      <c r="B14" s="254" t="s">
        <v>2131</v>
      </c>
      <c r="C14" s="264" t="s">
        <v>2132</v>
      </c>
      <c r="D14" s="255" t="s">
        <v>276</v>
      </c>
      <c r="E14" s="256">
        <v>48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8">
        <v>6.8999999999999997E-4</v>
      </c>
      <c r="O14" s="258">
        <f>ROUND(E14*N14,2)</f>
        <v>0.03</v>
      </c>
      <c r="P14" s="258">
        <v>0</v>
      </c>
      <c r="Q14" s="258">
        <f>ROUND(E14*P14,2)</f>
        <v>0</v>
      </c>
      <c r="R14" s="258"/>
      <c r="S14" s="258" t="s">
        <v>247</v>
      </c>
      <c r="T14" s="259" t="s">
        <v>248</v>
      </c>
      <c r="U14" s="219">
        <v>0.33279999999999998</v>
      </c>
      <c r="V14" s="219">
        <f>ROUND(E14*U14,2)</f>
        <v>15.97</v>
      </c>
      <c r="W14" s="219"/>
      <c r="X14" s="219" t="s">
        <v>226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227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3">
        <v>7</v>
      </c>
      <c r="B15" s="254" t="s">
        <v>2133</v>
      </c>
      <c r="C15" s="264" t="s">
        <v>2134</v>
      </c>
      <c r="D15" s="255" t="s">
        <v>1254</v>
      </c>
      <c r="E15" s="256">
        <v>5</v>
      </c>
      <c r="F15" s="257"/>
      <c r="G15" s="258">
        <f>ROUND(E15*F15,2)</f>
        <v>0</v>
      </c>
      <c r="H15" s="257"/>
      <c r="I15" s="258">
        <f>ROUND(E15*H15,2)</f>
        <v>0</v>
      </c>
      <c r="J15" s="257"/>
      <c r="K15" s="258">
        <f>ROUND(E15*J15,2)</f>
        <v>0</v>
      </c>
      <c r="L15" s="258">
        <v>21</v>
      </c>
      <c r="M15" s="258">
        <f>G15*(1+L15/100)</f>
        <v>0</v>
      </c>
      <c r="N15" s="258">
        <v>3.8999999999999999E-4</v>
      </c>
      <c r="O15" s="258">
        <f>ROUND(E15*N15,2)</f>
        <v>0</v>
      </c>
      <c r="P15" s="258">
        <v>0</v>
      </c>
      <c r="Q15" s="258">
        <f>ROUND(E15*P15,2)</f>
        <v>0</v>
      </c>
      <c r="R15" s="258"/>
      <c r="S15" s="258" t="s">
        <v>247</v>
      </c>
      <c r="T15" s="259" t="s">
        <v>248</v>
      </c>
      <c r="U15" s="219">
        <v>0.24199999999999999</v>
      </c>
      <c r="V15" s="219">
        <f>ROUND(E15*U15,2)</f>
        <v>1.21</v>
      </c>
      <c r="W15" s="219"/>
      <c r="X15" s="219" t="s">
        <v>226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227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3">
        <v>8</v>
      </c>
      <c r="B16" s="254" t="s">
        <v>2135</v>
      </c>
      <c r="C16" s="264" t="s">
        <v>2136</v>
      </c>
      <c r="D16" s="255" t="s">
        <v>258</v>
      </c>
      <c r="E16" s="256">
        <v>5</v>
      </c>
      <c r="F16" s="257"/>
      <c r="G16" s="258">
        <f>ROUND(E16*F16,2)</f>
        <v>0</v>
      </c>
      <c r="H16" s="257"/>
      <c r="I16" s="258">
        <f>ROUND(E16*H16,2)</f>
        <v>0</v>
      </c>
      <c r="J16" s="257"/>
      <c r="K16" s="258">
        <f>ROUND(E16*J16,2)</f>
        <v>0</v>
      </c>
      <c r="L16" s="258">
        <v>21</v>
      </c>
      <c r="M16" s="258">
        <f>G16*(1+L16/100)</f>
        <v>0</v>
      </c>
      <c r="N16" s="258">
        <v>2.4000000000000001E-4</v>
      </c>
      <c r="O16" s="258">
        <f>ROUND(E16*N16,2)</f>
        <v>0</v>
      </c>
      <c r="P16" s="258">
        <v>0</v>
      </c>
      <c r="Q16" s="258">
        <f>ROUND(E16*P16,2)</f>
        <v>0</v>
      </c>
      <c r="R16" s="258"/>
      <c r="S16" s="258" t="s">
        <v>225</v>
      </c>
      <c r="T16" s="259" t="s">
        <v>248</v>
      </c>
      <c r="U16" s="219">
        <v>0.16600000000000001</v>
      </c>
      <c r="V16" s="219">
        <f>ROUND(E16*U16,2)</f>
        <v>0.83</v>
      </c>
      <c r="W16" s="219"/>
      <c r="X16" s="219" t="s">
        <v>226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227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3">
        <v>9</v>
      </c>
      <c r="B17" s="254" t="s">
        <v>2137</v>
      </c>
      <c r="C17" s="264" t="s">
        <v>2138</v>
      </c>
      <c r="D17" s="255" t="s">
        <v>258</v>
      </c>
      <c r="E17" s="256">
        <v>5</v>
      </c>
      <c r="F17" s="257"/>
      <c r="G17" s="258">
        <f>ROUND(E17*F17,2)</f>
        <v>0</v>
      </c>
      <c r="H17" s="257"/>
      <c r="I17" s="258">
        <f>ROUND(E17*H17,2)</f>
        <v>0</v>
      </c>
      <c r="J17" s="257"/>
      <c r="K17" s="258">
        <f>ROUND(E17*J17,2)</f>
        <v>0</v>
      </c>
      <c r="L17" s="258">
        <v>21</v>
      </c>
      <c r="M17" s="258">
        <f>G17*(1+L17/100)</f>
        <v>0</v>
      </c>
      <c r="N17" s="258">
        <v>3.8000000000000002E-4</v>
      </c>
      <c r="O17" s="258">
        <f>ROUND(E17*N17,2)</f>
        <v>0</v>
      </c>
      <c r="P17" s="258">
        <v>0</v>
      </c>
      <c r="Q17" s="258">
        <f>ROUND(E17*P17,2)</f>
        <v>0</v>
      </c>
      <c r="R17" s="258"/>
      <c r="S17" s="258" t="s">
        <v>225</v>
      </c>
      <c r="T17" s="259" t="s">
        <v>248</v>
      </c>
      <c r="U17" s="219">
        <v>0.20599999999999999</v>
      </c>
      <c r="V17" s="219">
        <f>ROUND(E17*U17,2)</f>
        <v>1.03</v>
      </c>
      <c r="W17" s="219"/>
      <c r="X17" s="219" t="s">
        <v>226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227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3">
        <v>10</v>
      </c>
      <c r="B18" s="254" t="s">
        <v>2139</v>
      </c>
      <c r="C18" s="264" t="s">
        <v>2140</v>
      </c>
      <c r="D18" s="255" t="s">
        <v>223</v>
      </c>
      <c r="E18" s="256">
        <v>5.5</v>
      </c>
      <c r="F18" s="257"/>
      <c r="G18" s="258">
        <f>ROUND(E18*F18,2)</f>
        <v>0</v>
      </c>
      <c r="H18" s="257"/>
      <c r="I18" s="258">
        <f>ROUND(E18*H18,2)</f>
        <v>0</v>
      </c>
      <c r="J18" s="257"/>
      <c r="K18" s="258">
        <f>ROUND(E18*J18,2)</f>
        <v>0</v>
      </c>
      <c r="L18" s="258">
        <v>21</v>
      </c>
      <c r="M18" s="258">
        <f>G18*(1+L18/100)</f>
        <v>0</v>
      </c>
      <c r="N18" s="258">
        <v>2.4000000000000001E-4</v>
      </c>
      <c r="O18" s="258">
        <f>ROUND(E18*N18,2)</f>
        <v>0</v>
      </c>
      <c r="P18" s="258">
        <v>0</v>
      </c>
      <c r="Q18" s="258">
        <f>ROUND(E18*P18,2)</f>
        <v>0</v>
      </c>
      <c r="R18" s="258"/>
      <c r="S18" s="258" t="s">
        <v>247</v>
      </c>
      <c r="T18" s="259" t="s">
        <v>248</v>
      </c>
      <c r="U18" s="219">
        <v>0.28699999999999998</v>
      </c>
      <c r="V18" s="219">
        <f>ROUND(E18*U18,2)</f>
        <v>1.58</v>
      </c>
      <c r="W18" s="219"/>
      <c r="X18" s="219" t="s">
        <v>226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227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3">
        <v>11</v>
      </c>
      <c r="B19" s="254" t="s">
        <v>2141</v>
      </c>
      <c r="C19" s="264" t="s">
        <v>2142</v>
      </c>
      <c r="D19" s="255" t="s">
        <v>223</v>
      </c>
      <c r="E19" s="256">
        <v>5.5</v>
      </c>
      <c r="F19" s="257"/>
      <c r="G19" s="258">
        <f>ROUND(E19*F19,2)</f>
        <v>0</v>
      </c>
      <c r="H19" s="257"/>
      <c r="I19" s="258">
        <f>ROUND(E19*H19,2)</f>
        <v>0</v>
      </c>
      <c r="J19" s="257"/>
      <c r="K19" s="258">
        <f>ROUND(E19*J19,2)</f>
        <v>0</v>
      </c>
      <c r="L19" s="258">
        <v>21</v>
      </c>
      <c r="M19" s="258">
        <f>G19*(1+L19/100)</f>
        <v>0</v>
      </c>
      <c r="N19" s="258">
        <v>8.0000000000000007E-5</v>
      </c>
      <c r="O19" s="258">
        <f>ROUND(E19*N19,2)</f>
        <v>0</v>
      </c>
      <c r="P19" s="258">
        <v>0</v>
      </c>
      <c r="Q19" s="258">
        <f>ROUND(E19*P19,2)</f>
        <v>0</v>
      </c>
      <c r="R19" s="258"/>
      <c r="S19" s="258" t="s">
        <v>225</v>
      </c>
      <c r="T19" s="259" t="s">
        <v>248</v>
      </c>
      <c r="U19" s="219">
        <v>0.156</v>
      </c>
      <c r="V19" s="219">
        <f>ROUND(E19*U19,2)</f>
        <v>0.86</v>
      </c>
      <c r="W19" s="219"/>
      <c r="X19" s="219" t="s">
        <v>226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227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3">
        <v>12</v>
      </c>
      <c r="B20" s="254" t="s">
        <v>2143</v>
      </c>
      <c r="C20" s="264" t="s">
        <v>2144</v>
      </c>
      <c r="D20" s="255" t="s">
        <v>276</v>
      </c>
      <c r="E20" s="256">
        <v>5</v>
      </c>
      <c r="F20" s="257"/>
      <c r="G20" s="258">
        <f>ROUND(E20*F20,2)</f>
        <v>0</v>
      </c>
      <c r="H20" s="257"/>
      <c r="I20" s="258">
        <f>ROUND(E20*H20,2)</f>
        <v>0</v>
      </c>
      <c r="J20" s="257"/>
      <c r="K20" s="258">
        <f>ROUND(E20*J20,2)</f>
        <v>0</v>
      </c>
      <c r="L20" s="258">
        <v>21</v>
      </c>
      <c r="M20" s="258">
        <f>G20*(1+L20/100)</f>
        <v>0</v>
      </c>
      <c r="N20" s="258">
        <v>0</v>
      </c>
      <c r="O20" s="258">
        <f>ROUND(E20*N20,2)</f>
        <v>0</v>
      </c>
      <c r="P20" s="258">
        <v>0</v>
      </c>
      <c r="Q20" s="258">
        <f>ROUND(E20*P20,2)</f>
        <v>0</v>
      </c>
      <c r="R20" s="258"/>
      <c r="S20" s="258" t="s">
        <v>247</v>
      </c>
      <c r="T20" s="259" t="s">
        <v>248</v>
      </c>
      <c r="U20" s="219">
        <v>0</v>
      </c>
      <c r="V20" s="219">
        <f>ROUND(E20*U20,2)</f>
        <v>0</v>
      </c>
      <c r="W20" s="219"/>
      <c r="X20" s="219" t="s">
        <v>226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227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3">
        <v>13</v>
      </c>
      <c r="B21" s="254" t="s">
        <v>2145</v>
      </c>
      <c r="C21" s="264" t="s">
        <v>2146</v>
      </c>
      <c r="D21" s="255" t="s">
        <v>276</v>
      </c>
      <c r="E21" s="256">
        <v>23</v>
      </c>
      <c r="F21" s="257"/>
      <c r="G21" s="258">
        <f>ROUND(E21*F21,2)</f>
        <v>0</v>
      </c>
      <c r="H21" s="257"/>
      <c r="I21" s="258">
        <f>ROUND(E21*H21,2)</f>
        <v>0</v>
      </c>
      <c r="J21" s="257"/>
      <c r="K21" s="258">
        <f>ROUND(E21*J21,2)</f>
        <v>0</v>
      </c>
      <c r="L21" s="258">
        <v>21</v>
      </c>
      <c r="M21" s="258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58"/>
      <c r="S21" s="258" t="s">
        <v>247</v>
      </c>
      <c r="T21" s="259" t="s">
        <v>248</v>
      </c>
      <c r="U21" s="219">
        <v>0</v>
      </c>
      <c r="V21" s="219">
        <f>ROUND(E21*U21,2)</f>
        <v>0</v>
      </c>
      <c r="W21" s="219"/>
      <c r="X21" s="219" t="s">
        <v>226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227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3">
        <v>14</v>
      </c>
      <c r="B22" s="254" t="s">
        <v>2147</v>
      </c>
      <c r="C22" s="264" t="s">
        <v>2148</v>
      </c>
      <c r="D22" s="255" t="s">
        <v>276</v>
      </c>
      <c r="E22" s="256">
        <v>48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58"/>
      <c r="S22" s="258" t="s">
        <v>247</v>
      </c>
      <c r="T22" s="259" t="s">
        <v>248</v>
      </c>
      <c r="U22" s="219">
        <v>0</v>
      </c>
      <c r="V22" s="219">
        <f>ROUND(E22*U22,2)</f>
        <v>0</v>
      </c>
      <c r="W22" s="219"/>
      <c r="X22" s="219" t="s">
        <v>226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227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53">
        <v>15</v>
      </c>
      <c r="B23" s="254" t="s">
        <v>2149</v>
      </c>
      <c r="C23" s="264" t="s">
        <v>2150</v>
      </c>
      <c r="D23" s="255" t="s">
        <v>1349</v>
      </c>
      <c r="E23" s="256">
        <v>1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58"/>
      <c r="S23" s="258" t="s">
        <v>247</v>
      </c>
      <c r="T23" s="259" t="s">
        <v>248</v>
      </c>
      <c r="U23" s="219">
        <v>0</v>
      </c>
      <c r="V23" s="219">
        <f>ROUND(E23*U23,2)</f>
        <v>0</v>
      </c>
      <c r="W23" s="219"/>
      <c r="X23" s="219" t="s">
        <v>226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227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3">
        <v>16</v>
      </c>
      <c r="B24" s="254" t="s">
        <v>2151</v>
      </c>
      <c r="C24" s="264" t="s">
        <v>2152</v>
      </c>
      <c r="D24" s="255" t="s">
        <v>1349</v>
      </c>
      <c r="E24" s="256">
        <v>1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58"/>
      <c r="S24" s="258" t="s">
        <v>247</v>
      </c>
      <c r="T24" s="259" t="s">
        <v>248</v>
      </c>
      <c r="U24" s="219">
        <v>0</v>
      </c>
      <c r="V24" s="219">
        <f>ROUND(E24*U24,2)</f>
        <v>0</v>
      </c>
      <c r="W24" s="219"/>
      <c r="X24" s="219" t="s">
        <v>226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227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3">
        <v>17</v>
      </c>
      <c r="B25" s="254" t="s">
        <v>2153</v>
      </c>
      <c r="C25" s="264" t="s">
        <v>2154</v>
      </c>
      <c r="D25" s="255" t="s">
        <v>1349</v>
      </c>
      <c r="E25" s="256">
        <v>5</v>
      </c>
      <c r="F25" s="257"/>
      <c r="G25" s="258">
        <f>ROUND(E25*F25,2)</f>
        <v>0</v>
      </c>
      <c r="H25" s="257"/>
      <c r="I25" s="258">
        <f>ROUND(E25*H25,2)</f>
        <v>0</v>
      </c>
      <c r="J25" s="257"/>
      <c r="K25" s="258">
        <f>ROUND(E25*J25,2)</f>
        <v>0</v>
      </c>
      <c r="L25" s="258">
        <v>21</v>
      </c>
      <c r="M25" s="258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58"/>
      <c r="S25" s="258" t="s">
        <v>247</v>
      </c>
      <c r="T25" s="259" t="s">
        <v>248</v>
      </c>
      <c r="U25" s="219">
        <v>0</v>
      </c>
      <c r="V25" s="219">
        <f>ROUND(E25*U25,2)</f>
        <v>0</v>
      </c>
      <c r="W25" s="219"/>
      <c r="X25" s="219" t="s">
        <v>226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227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3">
        <v>18</v>
      </c>
      <c r="B26" s="254" t="s">
        <v>2155</v>
      </c>
      <c r="C26" s="264" t="s">
        <v>2156</v>
      </c>
      <c r="D26" s="255" t="s">
        <v>1349</v>
      </c>
      <c r="E26" s="256">
        <v>5</v>
      </c>
      <c r="F26" s="257"/>
      <c r="G26" s="258">
        <f>ROUND(E26*F26,2)</f>
        <v>0</v>
      </c>
      <c r="H26" s="257"/>
      <c r="I26" s="258">
        <f>ROUND(E26*H26,2)</f>
        <v>0</v>
      </c>
      <c r="J26" s="257"/>
      <c r="K26" s="258">
        <f>ROUND(E26*J26,2)</f>
        <v>0</v>
      </c>
      <c r="L26" s="258">
        <v>21</v>
      </c>
      <c r="M26" s="258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58"/>
      <c r="S26" s="258" t="s">
        <v>247</v>
      </c>
      <c r="T26" s="259" t="s">
        <v>248</v>
      </c>
      <c r="U26" s="219">
        <v>0</v>
      </c>
      <c r="V26" s="219">
        <f>ROUND(E26*U26,2)</f>
        <v>0</v>
      </c>
      <c r="W26" s="219"/>
      <c r="X26" s="219" t="s">
        <v>226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227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3">
        <v>19</v>
      </c>
      <c r="B27" s="254" t="s">
        <v>2157</v>
      </c>
      <c r="C27" s="264" t="s">
        <v>2158</v>
      </c>
      <c r="D27" s="255" t="s">
        <v>1349</v>
      </c>
      <c r="E27" s="256">
        <v>1</v>
      </c>
      <c r="F27" s="257"/>
      <c r="G27" s="258">
        <f>ROUND(E27*F27,2)</f>
        <v>0</v>
      </c>
      <c r="H27" s="257"/>
      <c r="I27" s="258">
        <f>ROUND(E27*H27,2)</f>
        <v>0</v>
      </c>
      <c r="J27" s="257"/>
      <c r="K27" s="258">
        <f>ROUND(E27*J27,2)</f>
        <v>0</v>
      </c>
      <c r="L27" s="258">
        <v>21</v>
      </c>
      <c r="M27" s="258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58"/>
      <c r="S27" s="258" t="s">
        <v>247</v>
      </c>
      <c r="T27" s="259" t="s">
        <v>248</v>
      </c>
      <c r="U27" s="219">
        <v>0</v>
      </c>
      <c r="V27" s="219">
        <f>ROUND(E27*U27,2)</f>
        <v>0</v>
      </c>
      <c r="W27" s="219"/>
      <c r="X27" s="219" t="s">
        <v>226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227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3">
        <v>20</v>
      </c>
      <c r="B28" s="254" t="s">
        <v>2159</v>
      </c>
      <c r="C28" s="264" t="s">
        <v>2160</v>
      </c>
      <c r="D28" s="255" t="s">
        <v>276</v>
      </c>
      <c r="E28" s="256">
        <v>76</v>
      </c>
      <c r="F28" s="257"/>
      <c r="G28" s="258">
        <f>ROUND(E28*F28,2)</f>
        <v>0</v>
      </c>
      <c r="H28" s="257"/>
      <c r="I28" s="258">
        <f>ROUND(E28*H28,2)</f>
        <v>0</v>
      </c>
      <c r="J28" s="257"/>
      <c r="K28" s="258">
        <f>ROUND(E28*J28,2)</f>
        <v>0</v>
      </c>
      <c r="L28" s="258">
        <v>21</v>
      </c>
      <c r="M28" s="258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58"/>
      <c r="S28" s="258" t="s">
        <v>247</v>
      </c>
      <c r="T28" s="259" t="s">
        <v>248</v>
      </c>
      <c r="U28" s="219">
        <v>0</v>
      </c>
      <c r="V28" s="219">
        <f>ROUND(E28*U28,2)</f>
        <v>0</v>
      </c>
      <c r="W28" s="219"/>
      <c r="X28" s="219" t="s">
        <v>226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227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3">
        <v>21</v>
      </c>
      <c r="B29" s="254" t="s">
        <v>2161</v>
      </c>
      <c r="C29" s="264" t="s">
        <v>2162</v>
      </c>
      <c r="D29" s="255" t="s">
        <v>1254</v>
      </c>
      <c r="E29" s="256">
        <v>1</v>
      </c>
      <c r="F29" s="257"/>
      <c r="G29" s="258">
        <f>ROUND(E29*F29,2)</f>
        <v>0</v>
      </c>
      <c r="H29" s="257"/>
      <c r="I29" s="258">
        <f>ROUND(E29*H29,2)</f>
        <v>0</v>
      </c>
      <c r="J29" s="257"/>
      <c r="K29" s="258">
        <f>ROUND(E29*J29,2)</f>
        <v>0</v>
      </c>
      <c r="L29" s="258">
        <v>21</v>
      </c>
      <c r="M29" s="258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58"/>
      <c r="S29" s="258" t="s">
        <v>247</v>
      </c>
      <c r="T29" s="259" t="s">
        <v>248</v>
      </c>
      <c r="U29" s="219">
        <v>0</v>
      </c>
      <c r="V29" s="219">
        <f>ROUND(E29*U29,2)</f>
        <v>0</v>
      </c>
      <c r="W29" s="219"/>
      <c r="X29" s="219" t="s">
        <v>226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227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53">
        <v>22</v>
      </c>
      <c r="B30" s="254" t="s">
        <v>2163</v>
      </c>
      <c r="C30" s="264" t="s">
        <v>2164</v>
      </c>
      <c r="D30" s="255" t="s">
        <v>1254</v>
      </c>
      <c r="E30" s="256">
        <v>1</v>
      </c>
      <c r="F30" s="257"/>
      <c r="G30" s="258">
        <f>ROUND(E30*F30,2)</f>
        <v>0</v>
      </c>
      <c r="H30" s="257"/>
      <c r="I30" s="258">
        <f>ROUND(E30*H30,2)</f>
        <v>0</v>
      </c>
      <c r="J30" s="257"/>
      <c r="K30" s="258">
        <f>ROUND(E30*J30,2)</f>
        <v>0</v>
      </c>
      <c r="L30" s="258">
        <v>21</v>
      </c>
      <c r="M30" s="258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58"/>
      <c r="S30" s="258" t="s">
        <v>247</v>
      </c>
      <c r="T30" s="259" t="s">
        <v>248</v>
      </c>
      <c r="U30" s="219">
        <v>0</v>
      </c>
      <c r="V30" s="219">
        <f>ROUND(E30*U30,2)</f>
        <v>0</v>
      </c>
      <c r="W30" s="219"/>
      <c r="X30" s="219" t="s">
        <v>226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227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3">
        <v>23</v>
      </c>
      <c r="B31" s="254" t="s">
        <v>2165</v>
      </c>
      <c r="C31" s="264" t="s">
        <v>2166</v>
      </c>
      <c r="D31" s="255" t="s">
        <v>389</v>
      </c>
      <c r="E31" s="256">
        <v>76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8">
        <v>1.06E-3</v>
      </c>
      <c r="O31" s="258">
        <f>ROUND(E31*N31,2)</f>
        <v>0.08</v>
      </c>
      <c r="P31" s="258">
        <v>0</v>
      </c>
      <c r="Q31" s="258">
        <f>ROUND(E31*P31,2)</f>
        <v>0</v>
      </c>
      <c r="R31" s="258"/>
      <c r="S31" s="258" t="s">
        <v>247</v>
      </c>
      <c r="T31" s="259" t="s">
        <v>248</v>
      </c>
      <c r="U31" s="219">
        <v>0.31</v>
      </c>
      <c r="V31" s="219">
        <f>ROUND(E31*U31,2)</f>
        <v>23.56</v>
      </c>
      <c r="W31" s="219"/>
      <c r="X31" s="219" t="s">
        <v>226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227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3">
        <v>24</v>
      </c>
      <c r="B32" s="254" t="s">
        <v>2167</v>
      </c>
      <c r="C32" s="264" t="s">
        <v>2168</v>
      </c>
      <c r="D32" s="255" t="s">
        <v>389</v>
      </c>
      <c r="E32" s="256">
        <v>10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8">
        <v>1.0499999999999999E-3</v>
      </c>
      <c r="O32" s="258">
        <f>ROUND(E32*N32,2)</f>
        <v>0.01</v>
      </c>
      <c r="P32" s="258">
        <v>0</v>
      </c>
      <c r="Q32" s="258">
        <f>ROUND(E32*P32,2)</f>
        <v>0</v>
      </c>
      <c r="R32" s="258"/>
      <c r="S32" s="258" t="s">
        <v>247</v>
      </c>
      <c r="T32" s="259" t="s">
        <v>248</v>
      </c>
      <c r="U32" s="219">
        <v>0.1</v>
      </c>
      <c r="V32" s="219">
        <f>ROUND(E32*U32,2)</f>
        <v>1</v>
      </c>
      <c r="W32" s="219"/>
      <c r="X32" s="219" t="s">
        <v>226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227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3">
        <v>25</v>
      </c>
      <c r="B33" s="254" t="s">
        <v>2169</v>
      </c>
      <c r="C33" s="264" t="s">
        <v>2170</v>
      </c>
      <c r="D33" s="255" t="s">
        <v>1254</v>
      </c>
      <c r="E33" s="256">
        <v>1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58"/>
      <c r="S33" s="258" t="s">
        <v>247</v>
      </c>
      <c r="T33" s="259" t="s">
        <v>248</v>
      </c>
      <c r="U33" s="219">
        <v>1</v>
      </c>
      <c r="V33" s="219">
        <f>ROUND(E33*U33,2)</f>
        <v>1</v>
      </c>
      <c r="W33" s="219"/>
      <c r="X33" s="219" t="s">
        <v>226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227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3">
        <v>26</v>
      </c>
      <c r="B34" s="254" t="s">
        <v>2171</v>
      </c>
      <c r="C34" s="264" t="s">
        <v>2172</v>
      </c>
      <c r="D34" s="255" t="s">
        <v>1254</v>
      </c>
      <c r="E34" s="256">
        <v>1</v>
      </c>
      <c r="F34" s="257"/>
      <c r="G34" s="258">
        <f>ROUND(E34*F34,2)</f>
        <v>0</v>
      </c>
      <c r="H34" s="257"/>
      <c r="I34" s="258">
        <f>ROUND(E34*H34,2)</f>
        <v>0</v>
      </c>
      <c r="J34" s="257"/>
      <c r="K34" s="258">
        <f>ROUND(E34*J34,2)</f>
        <v>0</v>
      </c>
      <c r="L34" s="258">
        <v>21</v>
      </c>
      <c r="M34" s="258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58"/>
      <c r="S34" s="258" t="s">
        <v>247</v>
      </c>
      <c r="T34" s="259" t="s">
        <v>248</v>
      </c>
      <c r="U34" s="219">
        <v>1</v>
      </c>
      <c r="V34" s="219">
        <f>ROUND(E34*U34,2)</f>
        <v>1</v>
      </c>
      <c r="W34" s="219"/>
      <c r="X34" s="219" t="s">
        <v>226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227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9">
        <v>27</v>
      </c>
      <c r="B35" s="230" t="s">
        <v>2173</v>
      </c>
      <c r="C35" s="241" t="s">
        <v>2174</v>
      </c>
      <c r="D35" s="231" t="s">
        <v>0</v>
      </c>
      <c r="E35" s="232">
        <v>1704.5761</v>
      </c>
      <c r="F35" s="233"/>
      <c r="G35" s="234">
        <f>ROUND(E35*F35,2)</f>
        <v>0</v>
      </c>
      <c r="H35" s="233"/>
      <c r="I35" s="234">
        <f>ROUND(E35*H35,2)</f>
        <v>0</v>
      </c>
      <c r="J35" s="233"/>
      <c r="K35" s="234">
        <f>ROUND(E35*J35,2)</f>
        <v>0</v>
      </c>
      <c r="L35" s="234">
        <v>21</v>
      </c>
      <c r="M35" s="234">
        <f>G35*(1+L35/100)</f>
        <v>0</v>
      </c>
      <c r="N35" s="234">
        <v>0</v>
      </c>
      <c r="O35" s="234">
        <f>ROUND(E35*N35,2)</f>
        <v>0</v>
      </c>
      <c r="P35" s="234">
        <v>0</v>
      </c>
      <c r="Q35" s="234">
        <f>ROUND(E35*P35,2)</f>
        <v>0</v>
      </c>
      <c r="R35" s="234"/>
      <c r="S35" s="234" t="s">
        <v>225</v>
      </c>
      <c r="T35" s="235" t="s">
        <v>248</v>
      </c>
      <c r="U35" s="219">
        <v>0</v>
      </c>
      <c r="V35" s="219">
        <f>ROUND(E35*U35,2)</f>
        <v>0</v>
      </c>
      <c r="W35" s="219"/>
      <c r="X35" s="219" t="s">
        <v>226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1062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3"/>
      <c r="B36" s="4"/>
      <c r="C36" s="245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E36">
        <v>15</v>
      </c>
      <c r="AF36">
        <v>21</v>
      </c>
      <c r="AG36" t="s">
        <v>206</v>
      </c>
    </row>
    <row r="37" spans="1:60" x14ac:dyDescent="0.2">
      <c r="A37" s="213"/>
      <c r="B37" s="214" t="s">
        <v>29</v>
      </c>
      <c r="C37" s="246"/>
      <c r="D37" s="215"/>
      <c r="E37" s="216"/>
      <c r="F37" s="216"/>
      <c r="G37" s="239">
        <f>G8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AE37">
        <f>SUMIF(L7:L35,AE36,G7:G35)</f>
        <v>0</v>
      </c>
      <c r="AF37">
        <f>SUMIF(L7:L35,AF36,G7:G35)</f>
        <v>0</v>
      </c>
      <c r="AG37" t="s">
        <v>320</v>
      </c>
    </row>
    <row r="38" spans="1:60" x14ac:dyDescent="0.2">
      <c r="C38" s="247"/>
      <c r="D38" s="10"/>
      <c r="AG38" t="s">
        <v>321</v>
      </c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Z+2VIiVsu9DrE3nUMA0o+GVtgxnShhNklH1E9q50hef5O6pj+SouX8QQLNwsFu1rrSpP0ISI61Xs6maRt8IOQ==" saltValue="BWZL8ZJTwoccxZiEoYZpH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71</v>
      </c>
      <c r="C4" s="202" t="s">
        <v>72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93</v>
      </c>
      <c r="C8" s="240" t="s">
        <v>96</v>
      </c>
      <c r="D8" s="225"/>
      <c r="E8" s="226"/>
      <c r="F8" s="227"/>
      <c r="G8" s="227">
        <f>SUMIF(AG9:AG10,"&lt;&gt;NOR",G9:G10)</f>
        <v>0</v>
      </c>
      <c r="H8" s="227"/>
      <c r="I8" s="227">
        <f>SUM(I9:I10)</f>
        <v>0</v>
      </c>
      <c r="J8" s="227"/>
      <c r="K8" s="227">
        <f>SUM(K9:K10)</f>
        <v>0</v>
      </c>
      <c r="L8" s="227"/>
      <c r="M8" s="227">
        <f>SUM(M9:M10)</f>
        <v>0</v>
      </c>
      <c r="N8" s="227"/>
      <c r="O8" s="227">
        <f>SUM(O9:O10)</f>
        <v>0</v>
      </c>
      <c r="P8" s="227"/>
      <c r="Q8" s="227">
        <f>SUM(Q9:Q10)</f>
        <v>0</v>
      </c>
      <c r="R8" s="227"/>
      <c r="S8" s="227"/>
      <c r="T8" s="228"/>
      <c r="U8" s="222"/>
      <c r="V8" s="222">
        <f>SUM(V9:V10)</f>
        <v>0</v>
      </c>
      <c r="W8" s="222"/>
      <c r="X8" s="222"/>
      <c r="AG8" t="s">
        <v>220</v>
      </c>
    </row>
    <row r="9" spans="1:60" outlineLevel="1" x14ac:dyDescent="0.2">
      <c r="A9" s="229">
        <v>1</v>
      </c>
      <c r="B9" s="230" t="s">
        <v>2175</v>
      </c>
      <c r="C9" s="241" t="s">
        <v>2176</v>
      </c>
      <c r="D9" s="231" t="s">
        <v>1349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247</v>
      </c>
      <c r="T9" s="235" t="s">
        <v>248</v>
      </c>
      <c r="U9" s="219">
        <v>0</v>
      </c>
      <c r="V9" s="219">
        <f>ROUND(E9*U9,2)</f>
        <v>0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937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17"/>
      <c r="B10" s="218"/>
      <c r="C10" s="244" t="s">
        <v>2177</v>
      </c>
      <c r="D10" s="238"/>
      <c r="E10" s="238"/>
      <c r="F10" s="238"/>
      <c r="G10" s="238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266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7" t="str">
        <f>C10</f>
        <v>Oceloplechová rozvodnice 2000x1000x400 včetně jistících a ovládacích prvků dle výrobní dokumentace zhotovitele s osvětlením s větráním a kapsou na dokumentaci. Včetně výroby testů a kusové zkoušky.</v>
      </c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23" t="s">
        <v>219</v>
      </c>
      <c r="B11" s="224" t="s">
        <v>101</v>
      </c>
      <c r="C11" s="240" t="s">
        <v>103</v>
      </c>
      <c r="D11" s="225"/>
      <c r="E11" s="226"/>
      <c r="F11" s="227"/>
      <c r="G11" s="227">
        <f>SUMIF(AG12:AG15,"&lt;&gt;NOR",G12:G15)</f>
        <v>0</v>
      </c>
      <c r="H11" s="227"/>
      <c r="I11" s="227">
        <f>SUM(I12:I15)</f>
        <v>0</v>
      </c>
      <c r="J11" s="227"/>
      <c r="K11" s="227">
        <f>SUM(K12:K15)</f>
        <v>0</v>
      </c>
      <c r="L11" s="227"/>
      <c r="M11" s="227">
        <f>SUM(M12:M15)</f>
        <v>0</v>
      </c>
      <c r="N11" s="227"/>
      <c r="O11" s="227">
        <f>SUM(O12:O15)</f>
        <v>0</v>
      </c>
      <c r="P11" s="227"/>
      <c r="Q11" s="227">
        <f>SUM(Q12:Q15)</f>
        <v>0</v>
      </c>
      <c r="R11" s="227"/>
      <c r="S11" s="227"/>
      <c r="T11" s="228"/>
      <c r="U11" s="222"/>
      <c r="V11" s="222">
        <f>SUM(V12:V15)</f>
        <v>0</v>
      </c>
      <c r="W11" s="222"/>
      <c r="X11" s="222"/>
      <c r="AG11" t="s">
        <v>220</v>
      </c>
    </row>
    <row r="12" spans="1:60" outlineLevel="1" x14ac:dyDescent="0.2">
      <c r="A12" s="253">
        <v>2</v>
      </c>
      <c r="B12" s="254" t="s">
        <v>2178</v>
      </c>
      <c r="C12" s="264" t="s">
        <v>2179</v>
      </c>
      <c r="D12" s="255" t="s">
        <v>2180</v>
      </c>
      <c r="E12" s="256">
        <v>1</v>
      </c>
      <c r="F12" s="257"/>
      <c r="G12" s="258">
        <f>ROUND(E12*F12,2)</f>
        <v>0</v>
      </c>
      <c r="H12" s="257"/>
      <c r="I12" s="258">
        <f>ROUND(E12*H12,2)</f>
        <v>0</v>
      </c>
      <c r="J12" s="257"/>
      <c r="K12" s="258">
        <f>ROUND(E12*J12,2)</f>
        <v>0</v>
      </c>
      <c r="L12" s="258">
        <v>21</v>
      </c>
      <c r="M12" s="258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58"/>
      <c r="S12" s="258" t="s">
        <v>247</v>
      </c>
      <c r="T12" s="259" t="s">
        <v>248</v>
      </c>
      <c r="U12" s="219">
        <v>0</v>
      </c>
      <c r="V12" s="219">
        <f>ROUND(E12*U12,2)</f>
        <v>0</v>
      </c>
      <c r="W12" s="219"/>
      <c r="X12" s="219" t="s">
        <v>226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937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3">
        <v>3</v>
      </c>
      <c r="B13" s="254" t="s">
        <v>2181</v>
      </c>
      <c r="C13" s="264" t="s">
        <v>2182</v>
      </c>
      <c r="D13" s="255" t="s">
        <v>1349</v>
      </c>
      <c r="E13" s="256">
        <v>1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58"/>
      <c r="S13" s="258" t="s">
        <v>247</v>
      </c>
      <c r="T13" s="259" t="s">
        <v>248</v>
      </c>
      <c r="U13" s="219">
        <v>0</v>
      </c>
      <c r="V13" s="219">
        <f>ROUND(E13*U13,2)</f>
        <v>0</v>
      </c>
      <c r="W13" s="219"/>
      <c r="X13" s="219" t="s">
        <v>226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937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53">
        <v>4</v>
      </c>
      <c r="B14" s="254" t="s">
        <v>2183</v>
      </c>
      <c r="C14" s="264" t="s">
        <v>2184</v>
      </c>
      <c r="D14" s="255" t="s">
        <v>1349</v>
      </c>
      <c r="E14" s="256">
        <v>1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58"/>
      <c r="S14" s="258" t="s">
        <v>247</v>
      </c>
      <c r="T14" s="259" t="s">
        <v>248</v>
      </c>
      <c r="U14" s="219">
        <v>0</v>
      </c>
      <c r="V14" s="219">
        <f>ROUND(E14*U14,2)</f>
        <v>0</v>
      </c>
      <c r="W14" s="219"/>
      <c r="X14" s="219" t="s">
        <v>226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937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3">
        <v>5</v>
      </c>
      <c r="B15" s="254" t="s">
        <v>2185</v>
      </c>
      <c r="C15" s="264" t="s">
        <v>2186</v>
      </c>
      <c r="D15" s="255" t="s">
        <v>1349</v>
      </c>
      <c r="E15" s="256">
        <v>1</v>
      </c>
      <c r="F15" s="257"/>
      <c r="G15" s="258">
        <f>ROUND(E15*F15,2)</f>
        <v>0</v>
      </c>
      <c r="H15" s="257"/>
      <c r="I15" s="258">
        <f>ROUND(E15*H15,2)</f>
        <v>0</v>
      </c>
      <c r="J15" s="257"/>
      <c r="K15" s="258">
        <f>ROUND(E15*J15,2)</f>
        <v>0</v>
      </c>
      <c r="L15" s="258">
        <v>21</v>
      </c>
      <c r="M15" s="258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58"/>
      <c r="S15" s="258" t="s">
        <v>247</v>
      </c>
      <c r="T15" s="259" t="s">
        <v>248</v>
      </c>
      <c r="U15" s="219">
        <v>0</v>
      </c>
      <c r="V15" s="219">
        <f>ROUND(E15*U15,2)</f>
        <v>0</v>
      </c>
      <c r="W15" s="219"/>
      <c r="X15" s="219" t="s">
        <v>226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937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23" t="s">
        <v>219</v>
      </c>
      <c r="B16" s="224" t="s">
        <v>106</v>
      </c>
      <c r="C16" s="240" t="s">
        <v>107</v>
      </c>
      <c r="D16" s="225"/>
      <c r="E16" s="226"/>
      <c r="F16" s="227"/>
      <c r="G16" s="227">
        <f>SUMIF(AG17:AG19,"&lt;&gt;NOR",G17:G19)</f>
        <v>0</v>
      </c>
      <c r="H16" s="227"/>
      <c r="I16" s="227">
        <f>SUM(I17:I19)</f>
        <v>0</v>
      </c>
      <c r="J16" s="227"/>
      <c r="K16" s="227">
        <f>SUM(K17:K19)</f>
        <v>0</v>
      </c>
      <c r="L16" s="227"/>
      <c r="M16" s="227">
        <f>SUM(M17:M19)</f>
        <v>0</v>
      </c>
      <c r="N16" s="227"/>
      <c r="O16" s="227">
        <f>SUM(O17:O19)</f>
        <v>0</v>
      </c>
      <c r="P16" s="227"/>
      <c r="Q16" s="227">
        <f>SUM(Q17:Q19)</f>
        <v>0</v>
      </c>
      <c r="R16" s="227"/>
      <c r="S16" s="227"/>
      <c r="T16" s="228"/>
      <c r="U16" s="222"/>
      <c r="V16" s="222">
        <f>SUM(V17:V19)</f>
        <v>0</v>
      </c>
      <c r="W16" s="222"/>
      <c r="X16" s="222"/>
      <c r="AG16" t="s">
        <v>220</v>
      </c>
    </row>
    <row r="17" spans="1:60" outlineLevel="1" x14ac:dyDescent="0.2">
      <c r="A17" s="253">
        <v>6</v>
      </c>
      <c r="B17" s="254" t="s">
        <v>107</v>
      </c>
      <c r="C17" s="264" t="s">
        <v>2187</v>
      </c>
      <c r="D17" s="255" t="s">
        <v>2188</v>
      </c>
      <c r="E17" s="256">
        <v>155</v>
      </c>
      <c r="F17" s="257"/>
      <c r="G17" s="258">
        <f>ROUND(E17*F17,2)</f>
        <v>0</v>
      </c>
      <c r="H17" s="257"/>
      <c r="I17" s="258">
        <f>ROUND(E17*H17,2)</f>
        <v>0</v>
      </c>
      <c r="J17" s="257"/>
      <c r="K17" s="258">
        <f>ROUND(E17*J17,2)</f>
        <v>0</v>
      </c>
      <c r="L17" s="258">
        <v>21</v>
      </c>
      <c r="M17" s="258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58"/>
      <c r="S17" s="258" t="s">
        <v>247</v>
      </c>
      <c r="T17" s="259" t="s">
        <v>248</v>
      </c>
      <c r="U17" s="219">
        <v>0</v>
      </c>
      <c r="V17" s="219">
        <f>ROUND(E17*U17,2)</f>
        <v>0</v>
      </c>
      <c r="W17" s="219"/>
      <c r="X17" s="219" t="s">
        <v>226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227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3">
        <v>7</v>
      </c>
      <c r="B18" s="254" t="s">
        <v>2189</v>
      </c>
      <c r="C18" s="264" t="s">
        <v>2190</v>
      </c>
      <c r="D18" s="255" t="s">
        <v>2188</v>
      </c>
      <c r="E18" s="256">
        <v>155</v>
      </c>
      <c r="F18" s="257"/>
      <c r="G18" s="258">
        <f>ROUND(E18*F18,2)</f>
        <v>0</v>
      </c>
      <c r="H18" s="257"/>
      <c r="I18" s="258">
        <f>ROUND(E18*H18,2)</f>
        <v>0</v>
      </c>
      <c r="J18" s="257"/>
      <c r="K18" s="258">
        <f>ROUND(E18*J18,2)</f>
        <v>0</v>
      </c>
      <c r="L18" s="258">
        <v>21</v>
      </c>
      <c r="M18" s="258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58"/>
      <c r="S18" s="258" t="s">
        <v>247</v>
      </c>
      <c r="T18" s="259" t="s">
        <v>248</v>
      </c>
      <c r="U18" s="219">
        <v>0</v>
      </c>
      <c r="V18" s="219">
        <f>ROUND(E18*U18,2)</f>
        <v>0</v>
      </c>
      <c r="W18" s="219"/>
      <c r="X18" s="219" t="s">
        <v>226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937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3">
        <v>8</v>
      </c>
      <c r="B19" s="254" t="s">
        <v>2191</v>
      </c>
      <c r="C19" s="264" t="s">
        <v>2192</v>
      </c>
      <c r="D19" s="255" t="s">
        <v>2188</v>
      </c>
      <c r="E19" s="256">
        <v>155</v>
      </c>
      <c r="F19" s="257"/>
      <c r="G19" s="258">
        <f>ROUND(E19*F19,2)</f>
        <v>0</v>
      </c>
      <c r="H19" s="257"/>
      <c r="I19" s="258">
        <f>ROUND(E19*H19,2)</f>
        <v>0</v>
      </c>
      <c r="J19" s="257"/>
      <c r="K19" s="258">
        <f>ROUND(E19*J19,2)</f>
        <v>0</v>
      </c>
      <c r="L19" s="258">
        <v>21</v>
      </c>
      <c r="M19" s="258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58"/>
      <c r="S19" s="258" t="s">
        <v>247</v>
      </c>
      <c r="T19" s="259" t="s">
        <v>248</v>
      </c>
      <c r="U19" s="219">
        <v>0</v>
      </c>
      <c r="V19" s="219">
        <f>ROUND(E19*U19,2)</f>
        <v>0</v>
      </c>
      <c r="W19" s="219"/>
      <c r="X19" s="219" t="s">
        <v>226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227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223" t="s">
        <v>219</v>
      </c>
      <c r="B20" s="224" t="s">
        <v>110</v>
      </c>
      <c r="C20" s="240" t="s">
        <v>111</v>
      </c>
      <c r="D20" s="225"/>
      <c r="E20" s="226"/>
      <c r="F20" s="227"/>
      <c r="G20" s="227">
        <f>SUMIF(AG21:AG49,"&lt;&gt;NOR",G21:G49)</f>
        <v>0</v>
      </c>
      <c r="H20" s="227"/>
      <c r="I20" s="227">
        <f>SUM(I21:I49)</f>
        <v>0</v>
      </c>
      <c r="J20" s="227"/>
      <c r="K20" s="227">
        <f>SUM(K21:K49)</f>
        <v>0</v>
      </c>
      <c r="L20" s="227"/>
      <c r="M20" s="227">
        <f>SUM(M21:M49)</f>
        <v>0</v>
      </c>
      <c r="N20" s="227"/>
      <c r="O20" s="227">
        <f>SUM(O21:O49)</f>
        <v>0</v>
      </c>
      <c r="P20" s="227"/>
      <c r="Q20" s="227">
        <f>SUM(Q21:Q49)</f>
        <v>0</v>
      </c>
      <c r="R20" s="227"/>
      <c r="S20" s="227"/>
      <c r="T20" s="228"/>
      <c r="U20" s="222"/>
      <c r="V20" s="222">
        <f>SUM(V21:V49)</f>
        <v>0</v>
      </c>
      <c r="W20" s="222"/>
      <c r="X20" s="222"/>
      <c r="AG20" t="s">
        <v>220</v>
      </c>
    </row>
    <row r="21" spans="1:60" outlineLevel="1" x14ac:dyDescent="0.2">
      <c r="A21" s="253">
        <v>9</v>
      </c>
      <c r="B21" s="254" t="s">
        <v>2193</v>
      </c>
      <c r="C21" s="264" t="s">
        <v>2194</v>
      </c>
      <c r="D21" s="255" t="s">
        <v>1349</v>
      </c>
      <c r="E21" s="256">
        <v>7</v>
      </c>
      <c r="F21" s="257"/>
      <c r="G21" s="258">
        <f>ROUND(E21*F21,2)</f>
        <v>0</v>
      </c>
      <c r="H21" s="257"/>
      <c r="I21" s="258">
        <f>ROUND(E21*H21,2)</f>
        <v>0</v>
      </c>
      <c r="J21" s="257"/>
      <c r="K21" s="258">
        <f>ROUND(E21*J21,2)</f>
        <v>0</v>
      </c>
      <c r="L21" s="258">
        <v>21</v>
      </c>
      <c r="M21" s="258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58"/>
      <c r="S21" s="258" t="s">
        <v>247</v>
      </c>
      <c r="T21" s="259" t="s">
        <v>248</v>
      </c>
      <c r="U21" s="219">
        <v>0</v>
      </c>
      <c r="V21" s="219">
        <f>ROUND(E21*U21,2)</f>
        <v>0</v>
      </c>
      <c r="W21" s="219"/>
      <c r="X21" s="219" t="s">
        <v>226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937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3">
        <v>10</v>
      </c>
      <c r="B22" s="254" t="s">
        <v>2195</v>
      </c>
      <c r="C22" s="264" t="s">
        <v>2196</v>
      </c>
      <c r="D22" s="255" t="s">
        <v>1349</v>
      </c>
      <c r="E22" s="256">
        <v>1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58"/>
      <c r="S22" s="258" t="s">
        <v>247</v>
      </c>
      <c r="T22" s="259" t="s">
        <v>248</v>
      </c>
      <c r="U22" s="219">
        <v>0</v>
      </c>
      <c r="V22" s="219">
        <f>ROUND(E22*U22,2)</f>
        <v>0</v>
      </c>
      <c r="W22" s="219"/>
      <c r="X22" s="219" t="s">
        <v>226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937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3">
        <v>11</v>
      </c>
      <c r="B23" s="254" t="s">
        <v>2197</v>
      </c>
      <c r="C23" s="264" t="s">
        <v>2198</v>
      </c>
      <c r="D23" s="255" t="s">
        <v>1349</v>
      </c>
      <c r="E23" s="256">
        <v>3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58"/>
      <c r="S23" s="258" t="s">
        <v>247</v>
      </c>
      <c r="T23" s="259" t="s">
        <v>248</v>
      </c>
      <c r="U23" s="219">
        <v>0</v>
      </c>
      <c r="V23" s="219">
        <f>ROUND(E23*U23,2)</f>
        <v>0</v>
      </c>
      <c r="W23" s="219"/>
      <c r="X23" s="219" t="s">
        <v>226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937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3">
        <v>12</v>
      </c>
      <c r="B24" s="254" t="s">
        <v>2199</v>
      </c>
      <c r="C24" s="264" t="s">
        <v>2200</v>
      </c>
      <c r="D24" s="255" t="s">
        <v>1349</v>
      </c>
      <c r="E24" s="256">
        <v>1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58"/>
      <c r="S24" s="258" t="s">
        <v>247</v>
      </c>
      <c r="T24" s="259" t="s">
        <v>248</v>
      </c>
      <c r="U24" s="219">
        <v>0</v>
      </c>
      <c r="V24" s="219">
        <f>ROUND(E24*U24,2)</f>
        <v>0</v>
      </c>
      <c r="W24" s="219"/>
      <c r="X24" s="219" t="s">
        <v>226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937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3">
        <v>13</v>
      </c>
      <c r="B25" s="254" t="s">
        <v>2201</v>
      </c>
      <c r="C25" s="264" t="s">
        <v>2202</v>
      </c>
      <c r="D25" s="255" t="s">
        <v>1349</v>
      </c>
      <c r="E25" s="256">
        <v>4</v>
      </c>
      <c r="F25" s="257"/>
      <c r="G25" s="258">
        <f>ROUND(E25*F25,2)</f>
        <v>0</v>
      </c>
      <c r="H25" s="257"/>
      <c r="I25" s="258">
        <f>ROUND(E25*H25,2)</f>
        <v>0</v>
      </c>
      <c r="J25" s="257"/>
      <c r="K25" s="258">
        <f>ROUND(E25*J25,2)</f>
        <v>0</v>
      </c>
      <c r="L25" s="258">
        <v>21</v>
      </c>
      <c r="M25" s="258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58"/>
      <c r="S25" s="258" t="s">
        <v>247</v>
      </c>
      <c r="T25" s="259" t="s">
        <v>248</v>
      </c>
      <c r="U25" s="219">
        <v>0</v>
      </c>
      <c r="V25" s="219">
        <f>ROUND(E25*U25,2)</f>
        <v>0</v>
      </c>
      <c r="W25" s="219"/>
      <c r="X25" s="219" t="s">
        <v>226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937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3">
        <v>14</v>
      </c>
      <c r="B26" s="254" t="s">
        <v>2203</v>
      </c>
      <c r="C26" s="264" t="s">
        <v>2204</v>
      </c>
      <c r="D26" s="255" t="s">
        <v>1349</v>
      </c>
      <c r="E26" s="256">
        <v>3</v>
      </c>
      <c r="F26" s="257"/>
      <c r="G26" s="258">
        <f>ROUND(E26*F26,2)</f>
        <v>0</v>
      </c>
      <c r="H26" s="257"/>
      <c r="I26" s="258">
        <f>ROUND(E26*H26,2)</f>
        <v>0</v>
      </c>
      <c r="J26" s="257"/>
      <c r="K26" s="258">
        <f>ROUND(E26*J26,2)</f>
        <v>0</v>
      </c>
      <c r="L26" s="258">
        <v>21</v>
      </c>
      <c r="M26" s="258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58"/>
      <c r="S26" s="258" t="s">
        <v>247</v>
      </c>
      <c r="T26" s="259" t="s">
        <v>248</v>
      </c>
      <c r="U26" s="219">
        <v>0</v>
      </c>
      <c r="V26" s="219">
        <f>ROUND(E26*U26,2)</f>
        <v>0</v>
      </c>
      <c r="W26" s="219"/>
      <c r="X26" s="219" t="s">
        <v>226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937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3">
        <v>15</v>
      </c>
      <c r="B27" s="254" t="s">
        <v>2205</v>
      </c>
      <c r="C27" s="264" t="s">
        <v>2206</v>
      </c>
      <c r="D27" s="255" t="s">
        <v>1349</v>
      </c>
      <c r="E27" s="256">
        <v>2</v>
      </c>
      <c r="F27" s="257"/>
      <c r="G27" s="258">
        <f>ROUND(E27*F27,2)</f>
        <v>0</v>
      </c>
      <c r="H27" s="257"/>
      <c r="I27" s="258">
        <f>ROUND(E27*H27,2)</f>
        <v>0</v>
      </c>
      <c r="J27" s="257"/>
      <c r="K27" s="258">
        <f>ROUND(E27*J27,2)</f>
        <v>0</v>
      </c>
      <c r="L27" s="258">
        <v>21</v>
      </c>
      <c r="M27" s="258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58"/>
      <c r="S27" s="258" t="s">
        <v>247</v>
      </c>
      <c r="T27" s="259" t="s">
        <v>248</v>
      </c>
      <c r="U27" s="219">
        <v>0</v>
      </c>
      <c r="V27" s="219">
        <f>ROUND(E27*U27,2)</f>
        <v>0</v>
      </c>
      <c r="W27" s="219"/>
      <c r="X27" s="219" t="s">
        <v>226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937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3">
        <v>16</v>
      </c>
      <c r="B28" s="254" t="s">
        <v>2207</v>
      </c>
      <c r="C28" s="264" t="s">
        <v>2208</v>
      </c>
      <c r="D28" s="255" t="s">
        <v>1349</v>
      </c>
      <c r="E28" s="256">
        <v>6</v>
      </c>
      <c r="F28" s="257"/>
      <c r="G28" s="258">
        <f>ROUND(E28*F28,2)</f>
        <v>0</v>
      </c>
      <c r="H28" s="257"/>
      <c r="I28" s="258">
        <f>ROUND(E28*H28,2)</f>
        <v>0</v>
      </c>
      <c r="J28" s="257"/>
      <c r="K28" s="258">
        <f>ROUND(E28*J28,2)</f>
        <v>0</v>
      </c>
      <c r="L28" s="258">
        <v>21</v>
      </c>
      <c r="M28" s="258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58"/>
      <c r="S28" s="258" t="s">
        <v>247</v>
      </c>
      <c r="T28" s="259" t="s">
        <v>248</v>
      </c>
      <c r="U28" s="219">
        <v>0</v>
      </c>
      <c r="V28" s="219">
        <f>ROUND(E28*U28,2)</f>
        <v>0</v>
      </c>
      <c r="W28" s="219"/>
      <c r="X28" s="219" t="s">
        <v>226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937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3">
        <v>17</v>
      </c>
      <c r="B29" s="254" t="s">
        <v>2209</v>
      </c>
      <c r="C29" s="264" t="s">
        <v>2210</v>
      </c>
      <c r="D29" s="255" t="s">
        <v>1349</v>
      </c>
      <c r="E29" s="256">
        <v>2</v>
      </c>
      <c r="F29" s="257"/>
      <c r="G29" s="258">
        <f>ROUND(E29*F29,2)</f>
        <v>0</v>
      </c>
      <c r="H29" s="257"/>
      <c r="I29" s="258">
        <f>ROUND(E29*H29,2)</f>
        <v>0</v>
      </c>
      <c r="J29" s="257"/>
      <c r="K29" s="258">
        <f>ROUND(E29*J29,2)</f>
        <v>0</v>
      </c>
      <c r="L29" s="258">
        <v>21</v>
      </c>
      <c r="M29" s="258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58"/>
      <c r="S29" s="258" t="s">
        <v>247</v>
      </c>
      <c r="T29" s="259" t="s">
        <v>248</v>
      </c>
      <c r="U29" s="219">
        <v>0</v>
      </c>
      <c r="V29" s="219">
        <f>ROUND(E29*U29,2)</f>
        <v>0</v>
      </c>
      <c r="W29" s="219"/>
      <c r="X29" s="219" t="s">
        <v>226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937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3">
        <v>18</v>
      </c>
      <c r="B30" s="254" t="s">
        <v>2211</v>
      </c>
      <c r="C30" s="264" t="s">
        <v>2212</v>
      </c>
      <c r="D30" s="255" t="s">
        <v>1349</v>
      </c>
      <c r="E30" s="256">
        <v>2</v>
      </c>
      <c r="F30" s="257"/>
      <c r="G30" s="258">
        <f>ROUND(E30*F30,2)</f>
        <v>0</v>
      </c>
      <c r="H30" s="257"/>
      <c r="I30" s="258">
        <f>ROUND(E30*H30,2)</f>
        <v>0</v>
      </c>
      <c r="J30" s="257"/>
      <c r="K30" s="258">
        <f>ROUND(E30*J30,2)</f>
        <v>0</v>
      </c>
      <c r="L30" s="258">
        <v>21</v>
      </c>
      <c r="M30" s="258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58"/>
      <c r="S30" s="258" t="s">
        <v>247</v>
      </c>
      <c r="T30" s="259" t="s">
        <v>248</v>
      </c>
      <c r="U30" s="219">
        <v>0</v>
      </c>
      <c r="V30" s="219">
        <f>ROUND(E30*U30,2)</f>
        <v>0</v>
      </c>
      <c r="W30" s="219"/>
      <c r="X30" s="219" t="s">
        <v>226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937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3">
        <v>19</v>
      </c>
      <c r="B31" s="254" t="s">
        <v>2213</v>
      </c>
      <c r="C31" s="264" t="s">
        <v>2214</v>
      </c>
      <c r="D31" s="255" t="s">
        <v>1349</v>
      </c>
      <c r="E31" s="256">
        <v>2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58"/>
      <c r="S31" s="258" t="s">
        <v>247</v>
      </c>
      <c r="T31" s="259" t="s">
        <v>248</v>
      </c>
      <c r="U31" s="219">
        <v>0</v>
      </c>
      <c r="V31" s="219">
        <f>ROUND(E31*U31,2)</f>
        <v>0</v>
      </c>
      <c r="W31" s="219"/>
      <c r="X31" s="219" t="s">
        <v>226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937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3">
        <v>20</v>
      </c>
      <c r="B32" s="254" t="s">
        <v>2215</v>
      </c>
      <c r="C32" s="264" t="s">
        <v>2216</v>
      </c>
      <c r="D32" s="255" t="s">
        <v>1349</v>
      </c>
      <c r="E32" s="256">
        <v>5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58"/>
      <c r="S32" s="258" t="s">
        <v>247</v>
      </c>
      <c r="T32" s="259" t="s">
        <v>248</v>
      </c>
      <c r="U32" s="219">
        <v>0</v>
      </c>
      <c r="V32" s="219">
        <f>ROUND(E32*U32,2)</f>
        <v>0</v>
      </c>
      <c r="W32" s="219"/>
      <c r="X32" s="219" t="s">
        <v>226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937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3">
        <v>21</v>
      </c>
      <c r="B33" s="254" t="s">
        <v>2217</v>
      </c>
      <c r="C33" s="264" t="s">
        <v>2218</v>
      </c>
      <c r="D33" s="255" t="s">
        <v>1349</v>
      </c>
      <c r="E33" s="256">
        <v>1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58"/>
      <c r="S33" s="258" t="s">
        <v>247</v>
      </c>
      <c r="T33" s="259" t="s">
        <v>248</v>
      </c>
      <c r="U33" s="219">
        <v>0</v>
      </c>
      <c r="V33" s="219">
        <f>ROUND(E33*U33,2)</f>
        <v>0</v>
      </c>
      <c r="W33" s="219"/>
      <c r="X33" s="219" t="s">
        <v>226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937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3">
        <v>22</v>
      </c>
      <c r="B34" s="254" t="s">
        <v>2219</v>
      </c>
      <c r="C34" s="264" t="s">
        <v>2220</v>
      </c>
      <c r="D34" s="255" t="s">
        <v>1349</v>
      </c>
      <c r="E34" s="256">
        <v>1</v>
      </c>
      <c r="F34" s="257"/>
      <c r="G34" s="258">
        <f>ROUND(E34*F34,2)</f>
        <v>0</v>
      </c>
      <c r="H34" s="257"/>
      <c r="I34" s="258">
        <f>ROUND(E34*H34,2)</f>
        <v>0</v>
      </c>
      <c r="J34" s="257"/>
      <c r="K34" s="258">
        <f>ROUND(E34*J34,2)</f>
        <v>0</v>
      </c>
      <c r="L34" s="258">
        <v>21</v>
      </c>
      <c r="M34" s="258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58"/>
      <c r="S34" s="258" t="s">
        <v>247</v>
      </c>
      <c r="T34" s="259" t="s">
        <v>248</v>
      </c>
      <c r="U34" s="219">
        <v>0</v>
      </c>
      <c r="V34" s="219">
        <f>ROUND(E34*U34,2)</f>
        <v>0</v>
      </c>
      <c r="W34" s="219"/>
      <c r="X34" s="219" t="s">
        <v>226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937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3">
        <v>23</v>
      </c>
      <c r="B35" s="254" t="s">
        <v>2221</v>
      </c>
      <c r="C35" s="264" t="s">
        <v>2222</v>
      </c>
      <c r="D35" s="255" t="s">
        <v>1349</v>
      </c>
      <c r="E35" s="256">
        <v>1</v>
      </c>
      <c r="F35" s="257"/>
      <c r="G35" s="258">
        <f>ROUND(E35*F35,2)</f>
        <v>0</v>
      </c>
      <c r="H35" s="257"/>
      <c r="I35" s="258">
        <f>ROUND(E35*H35,2)</f>
        <v>0</v>
      </c>
      <c r="J35" s="257"/>
      <c r="K35" s="258">
        <f>ROUND(E35*J35,2)</f>
        <v>0</v>
      </c>
      <c r="L35" s="258">
        <v>21</v>
      </c>
      <c r="M35" s="258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58"/>
      <c r="S35" s="258" t="s">
        <v>247</v>
      </c>
      <c r="T35" s="259" t="s">
        <v>248</v>
      </c>
      <c r="U35" s="219">
        <v>0</v>
      </c>
      <c r="V35" s="219">
        <f>ROUND(E35*U35,2)</f>
        <v>0</v>
      </c>
      <c r="W35" s="219"/>
      <c r="X35" s="219" t="s">
        <v>226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937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3">
        <v>24</v>
      </c>
      <c r="B36" s="254" t="s">
        <v>2223</v>
      </c>
      <c r="C36" s="264" t="s">
        <v>2224</v>
      </c>
      <c r="D36" s="255" t="s">
        <v>1349</v>
      </c>
      <c r="E36" s="256">
        <v>1</v>
      </c>
      <c r="F36" s="257"/>
      <c r="G36" s="258">
        <f>ROUND(E36*F36,2)</f>
        <v>0</v>
      </c>
      <c r="H36" s="257"/>
      <c r="I36" s="258">
        <f>ROUND(E36*H36,2)</f>
        <v>0</v>
      </c>
      <c r="J36" s="257"/>
      <c r="K36" s="258">
        <f>ROUND(E36*J36,2)</f>
        <v>0</v>
      </c>
      <c r="L36" s="258">
        <v>21</v>
      </c>
      <c r="M36" s="258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58"/>
      <c r="S36" s="258" t="s">
        <v>247</v>
      </c>
      <c r="T36" s="259" t="s">
        <v>248</v>
      </c>
      <c r="U36" s="219">
        <v>0</v>
      </c>
      <c r="V36" s="219">
        <f>ROUND(E36*U36,2)</f>
        <v>0</v>
      </c>
      <c r="W36" s="219"/>
      <c r="X36" s="219" t="s">
        <v>226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937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3">
        <v>25</v>
      </c>
      <c r="B37" s="254" t="s">
        <v>2225</v>
      </c>
      <c r="C37" s="264" t="s">
        <v>2226</v>
      </c>
      <c r="D37" s="255" t="s">
        <v>1349</v>
      </c>
      <c r="E37" s="256">
        <v>1</v>
      </c>
      <c r="F37" s="257"/>
      <c r="G37" s="258">
        <f>ROUND(E37*F37,2)</f>
        <v>0</v>
      </c>
      <c r="H37" s="257"/>
      <c r="I37" s="258">
        <f>ROUND(E37*H37,2)</f>
        <v>0</v>
      </c>
      <c r="J37" s="257"/>
      <c r="K37" s="258">
        <f>ROUND(E37*J37,2)</f>
        <v>0</v>
      </c>
      <c r="L37" s="258">
        <v>21</v>
      </c>
      <c r="M37" s="258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58"/>
      <c r="S37" s="258" t="s">
        <v>247</v>
      </c>
      <c r="T37" s="259" t="s">
        <v>248</v>
      </c>
      <c r="U37" s="219">
        <v>0</v>
      </c>
      <c r="V37" s="219">
        <f>ROUND(E37*U37,2)</f>
        <v>0</v>
      </c>
      <c r="W37" s="219"/>
      <c r="X37" s="219" t="s">
        <v>226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937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3">
        <v>26</v>
      </c>
      <c r="B38" s="254" t="s">
        <v>2227</v>
      </c>
      <c r="C38" s="264" t="s">
        <v>2228</v>
      </c>
      <c r="D38" s="255" t="s">
        <v>1349</v>
      </c>
      <c r="E38" s="256">
        <v>1</v>
      </c>
      <c r="F38" s="257"/>
      <c r="G38" s="258">
        <f>ROUND(E38*F38,2)</f>
        <v>0</v>
      </c>
      <c r="H38" s="257"/>
      <c r="I38" s="258">
        <f>ROUND(E38*H38,2)</f>
        <v>0</v>
      </c>
      <c r="J38" s="257"/>
      <c r="K38" s="258">
        <f>ROUND(E38*J38,2)</f>
        <v>0</v>
      </c>
      <c r="L38" s="258">
        <v>21</v>
      </c>
      <c r="M38" s="258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58"/>
      <c r="S38" s="258" t="s">
        <v>247</v>
      </c>
      <c r="T38" s="259" t="s">
        <v>248</v>
      </c>
      <c r="U38" s="219">
        <v>0</v>
      </c>
      <c r="V38" s="219">
        <f>ROUND(E38*U38,2)</f>
        <v>0</v>
      </c>
      <c r="W38" s="219"/>
      <c r="X38" s="219" t="s">
        <v>226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937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3">
        <v>27</v>
      </c>
      <c r="B39" s="254" t="s">
        <v>2229</v>
      </c>
      <c r="C39" s="264" t="s">
        <v>2230</v>
      </c>
      <c r="D39" s="255" t="s">
        <v>1349</v>
      </c>
      <c r="E39" s="256">
        <v>1</v>
      </c>
      <c r="F39" s="257"/>
      <c r="G39" s="258">
        <f>ROUND(E39*F39,2)</f>
        <v>0</v>
      </c>
      <c r="H39" s="257"/>
      <c r="I39" s="258">
        <f>ROUND(E39*H39,2)</f>
        <v>0</v>
      </c>
      <c r="J39" s="257"/>
      <c r="K39" s="258">
        <f>ROUND(E39*J39,2)</f>
        <v>0</v>
      </c>
      <c r="L39" s="258">
        <v>21</v>
      </c>
      <c r="M39" s="258">
        <f>G39*(1+L39/100)</f>
        <v>0</v>
      </c>
      <c r="N39" s="258">
        <v>0</v>
      </c>
      <c r="O39" s="258">
        <f>ROUND(E39*N39,2)</f>
        <v>0</v>
      </c>
      <c r="P39" s="258">
        <v>0</v>
      </c>
      <c r="Q39" s="258">
        <f>ROUND(E39*P39,2)</f>
        <v>0</v>
      </c>
      <c r="R39" s="258"/>
      <c r="S39" s="258" t="s">
        <v>247</v>
      </c>
      <c r="T39" s="259" t="s">
        <v>248</v>
      </c>
      <c r="U39" s="219">
        <v>0</v>
      </c>
      <c r="V39" s="219">
        <f>ROUND(E39*U39,2)</f>
        <v>0</v>
      </c>
      <c r="W39" s="219"/>
      <c r="X39" s="219" t="s">
        <v>226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937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3">
        <v>28</v>
      </c>
      <c r="B40" s="254" t="s">
        <v>2231</v>
      </c>
      <c r="C40" s="264" t="s">
        <v>2232</v>
      </c>
      <c r="D40" s="255" t="s">
        <v>276</v>
      </c>
      <c r="E40" s="256">
        <v>50</v>
      </c>
      <c r="F40" s="257"/>
      <c r="G40" s="258">
        <f>ROUND(E40*F40,2)</f>
        <v>0</v>
      </c>
      <c r="H40" s="257"/>
      <c r="I40" s="258">
        <f>ROUND(E40*H40,2)</f>
        <v>0</v>
      </c>
      <c r="J40" s="257"/>
      <c r="K40" s="258">
        <f>ROUND(E40*J40,2)</f>
        <v>0</v>
      </c>
      <c r="L40" s="258">
        <v>21</v>
      </c>
      <c r="M40" s="258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58"/>
      <c r="S40" s="258" t="s">
        <v>247</v>
      </c>
      <c r="T40" s="259" t="s">
        <v>248</v>
      </c>
      <c r="U40" s="219">
        <v>0</v>
      </c>
      <c r="V40" s="219">
        <f>ROUND(E40*U40,2)</f>
        <v>0</v>
      </c>
      <c r="W40" s="219"/>
      <c r="X40" s="219" t="s">
        <v>226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937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3">
        <v>29</v>
      </c>
      <c r="B41" s="254" t="s">
        <v>2233</v>
      </c>
      <c r="C41" s="264" t="s">
        <v>2234</v>
      </c>
      <c r="D41" s="255" t="s">
        <v>1349</v>
      </c>
      <c r="E41" s="256">
        <v>3</v>
      </c>
      <c r="F41" s="257"/>
      <c r="G41" s="258">
        <f>ROUND(E41*F41,2)</f>
        <v>0</v>
      </c>
      <c r="H41" s="257"/>
      <c r="I41" s="258">
        <f>ROUND(E41*H41,2)</f>
        <v>0</v>
      </c>
      <c r="J41" s="257"/>
      <c r="K41" s="258">
        <f>ROUND(E41*J41,2)</f>
        <v>0</v>
      </c>
      <c r="L41" s="258">
        <v>21</v>
      </c>
      <c r="M41" s="258">
        <f>G41*(1+L41/100)</f>
        <v>0</v>
      </c>
      <c r="N41" s="258">
        <v>0</v>
      </c>
      <c r="O41" s="258">
        <f>ROUND(E41*N41,2)</f>
        <v>0</v>
      </c>
      <c r="P41" s="258">
        <v>0</v>
      </c>
      <c r="Q41" s="258">
        <f>ROUND(E41*P41,2)</f>
        <v>0</v>
      </c>
      <c r="R41" s="258"/>
      <c r="S41" s="258" t="s">
        <v>247</v>
      </c>
      <c r="T41" s="259" t="s">
        <v>248</v>
      </c>
      <c r="U41" s="219">
        <v>0</v>
      </c>
      <c r="V41" s="219">
        <f>ROUND(E41*U41,2)</f>
        <v>0</v>
      </c>
      <c r="W41" s="219"/>
      <c r="X41" s="219" t="s">
        <v>226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937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3">
        <v>30</v>
      </c>
      <c r="B42" s="254" t="s">
        <v>2235</v>
      </c>
      <c r="C42" s="264" t="s">
        <v>2236</v>
      </c>
      <c r="D42" s="255" t="s">
        <v>1349</v>
      </c>
      <c r="E42" s="256">
        <v>4</v>
      </c>
      <c r="F42" s="257"/>
      <c r="G42" s="258">
        <f>ROUND(E42*F42,2)</f>
        <v>0</v>
      </c>
      <c r="H42" s="257"/>
      <c r="I42" s="258">
        <f>ROUND(E42*H42,2)</f>
        <v>0</v>
      </c>
      <c r="J42" s="257"/>
      <c r="K42" s="258">
        <f>ROUND(E42*J42,2)</f>
        <v>0</v>
      </c>
      <c r="L42" s="258">
        <v>21</v>
      </c>
      <c r="M42" s="258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58"/>
      <c r="S42" s="258" t="s">
        <v>247</v>
      </c>
      <c r="T42" s="259" t="s">
        <v>248</v>
      </c>
      <c r="U42" s="219">
        <v>0</v>
      </c>
      <c r="V42" s="219">
        <f>ROUND(E42*U42,2)</f>
        <v>0</v>
      </c>
      <c r="W42" s="219"/>
      <c r="X42" s="219" t="s">
        <v>226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227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3">
        <v>31</v>
      </c>
      <c r="B43" s="254" t="s">
        <v>2237</v>
      </c>
      <c r="C43" s="264" t="s">
        <v>2238</v>
      </c>
      <c r="D43" s="255" t="s">
        <v>1349</v>
      </c>
      <c r="E43" s="256">
        <v>18</v>
      </c>
      <c r="F43" s="257"/>
      <c r="G43" s="258">
        <f>ROUND(E43*F43,2)</f>
        <v>0</v>
      </c>
      <c r="H43" s="257"/>
      <c r="I43" s="258">
        <f>ROUND(E43*H43,2)</f>
        <v>0</v>
      </c>
      <c r="J43" s="257"/>
      <c r="K43" s="258">
        <f>ROUND(E43*J43,2)</f>
        <v>0</v>
      </c>
      <c r="L43" s="258">
        <v>21</v>
      </c>
      <c r="M43" s="258">
        <f>G43*(1+L43/100)</f>
        <v>0</v>
      </c>
      <c r="N43" s="258">
        <v>0</v>
      </c>
      <c r="O43" s="258">
        <f>ROUND(E43*N43,2)</f>
        <v>0</v>
      </c>
      <c r="P43" s="258">
        <v>0</v>
      </c>
      <c r="Q43" s="258">
        <f>ROUND(E43*P43,2)</f>
        <v>0</v>
      </c>
      <c r="R43" s="258"/>
      <c r="S43" s="258" t="s">
        <v>247</v>
      </c>
      <c r="T43" s="259" t="s">
        <v>248</v>
      </c>
      <c r="U43" s="219">
        <v>0</v>
      </c>
      <c r="V43" s="219">
        <f>ROUND(E43*U43,2)</f>
        <v>0</v>
      </c>
      <c r="W43" s="219"/>
      <c r="X43" s="219" t="s">
        <v>226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227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3">
        <v>32</v>
      </c>
      <c r="B44" s="254" t="s">
        <v>2239</v>
      </c>
      <c r="C44" s="264" t="s">
        <v>2240</v>
      </c>
      <c r="D44" s="255" t="s">
        <v>1349</v>
      </c>
      <c r="E44" s="256">
        <v>4</v>
      </c>
      <c r="F44" s="257"/>
      <c r="G44" s="258">
        <f>ROUND(E44*F44,2)</f>
        <v>0</v>
      </c>
      <c r="H44" s="257"/>
      <c r="I44" s="258">
        <f>ROUND(E44*H44,2)</f>
        <v>0</v>
      </c>
      <c r="J44" s="257"/>
      <c r="K44" s="258">
        <f>ROUND(E44*J44,2)</f>
        <v>0</v>
      </c>
      <c r="L44" s="258">
        <v>21</v>
      </c>
      <c r="M44" s="258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58"/>
      <c r="S44" s="258" t="s">
        <v>247</v>
      </c>
      <c r="T44" s="259" t="s">
        <v>248</v>
      </c>
      <c r="U44" s="219">
        <v>0</v>
      </c>
      <c r="V44" s="219">
        <f>ROUND(E44*U44,2)</f>
        <v>0</v>
      </c>
      <c r="W44" s="219"/>
      <c r="X44" s="219" t="s">
        <v>226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227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3">
        <v>33</v>
      </c>
      <c r="B45" s="254" t="s">
        <v>2241</v>
      </c>
      <c r="C45" s="264" t="s">
        <v>2242</v>
      </c>
      <c r="D45" s="255" t="s">
        <v>1349</v>
      </c>
      <c r="E45" s="256">
        <v>6</v>
      </c>
      <c r="F45" s="257"/>
      <c r="G45" s="258">
        <f>ROUND(E45*F45,2)</f>
        <v>0</v>
      </c>
      <c r="H45" s="257"/>
      <c r="I45" s="258">
        <f>ROUND(E45*H45,2)</f>
        <v>0</v>
      </c>
      <c r="J45" s="257"/>
      <c r="K45" s="258">
        <f>ROUND(E45*J45,2)</f>
        <v>0</v>
      </c>
      <c r="L45" s="258">
        <v>21</v>
      </c>
      <c r="M45" s="258">
        <f>G45*(1+L45/100)</f>
        <v>0</v>
      </c>
      <c r="N45" s="258">
        <v>0</v>
      </c>
      <c r="O45" s="258">
        <f>ROUND(E45*N45,2)</f>
        <v>0</v>
      </c>
      <c r="P45" s="258">
        <v>0</v>
      </c>
      <c r="Q45" s="258">
        <f>ROUND(E45*P45,2)</f>
        <v>0</v>
      </c>
      <c r="R45" s="258"/>
      <c r="S45" s="258" t="s">
        <v>247</v>
      </c>
      <c r="T45" s="259" t="s">
        <v>248</v>
      </c>
      <c r="U45" s="219">
        <v>0</v>
      </c>
      <c r="V45" s="219">
        <f>ROUND(E45*U45,2)</f>
        <v>0</v>
      </c>
      <c r="W45" s="219"/>
      <c r="X45" s="219" t="s">
        <v>226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227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3">
        <v>34</v>
      </c>
      <c r="B46" s="254" t="s">
        <v>2243</v>
      </c>
      <c r="C46" s="264" t="s">
        <v>2244</v>
      </c>
      <c r="D46" s="255" t="s">
        <v>1349</v>
      </c>
      <c r="E46" s="256">
        <v>1</v>
      </c>
      <c r="F46" s="257"/>
      <c r="G46" s="258">
        <f>ROUND(E46*F46,2)</f>
        <v>0</v>
      </c>
      <c r="H46" s="257"/>
      <c r="I46" s="258">
        <f>ROUND(E46*H46,2)</f>
        <v>0</v>
      </c>
      <c r="J46" s="257"/>
      <c r="K46" s="258">
        <f>ROUND(E46*J46,2)</f>
        <v>0</v>
      </c>
      <c r="L46" s="258">
        <v>21</v>
      </c>
      <c r="M46" s="258">
        <f>G46*(1+L46/100)</f>
        <v>0</v>
      </c>
      <c r="N46" s="258">
        <v>0</v>
      </c>
      <c r="O46" s="258">
        <f>ROUND(E46*N46,2)</f>
        <v>0</v>
      </c>
      <c r="P46" s="258">
        <v>0</v>
      </c>
      <c r="Q46" s="258">
        <f>ROUND(E46*P46,2)</f>
        <v>0</v>
      </c>
      <c r="R46" s="258"/>
      <c r="S46" s="258" t="s">
        <v>247</v>
      </c>
      <c r="T46" s="259" t="s">
        <v>248</v>
      </c>
      <c r="U46" s="219">
        <v>0</v>
      </c>
      <c r="V46" s="219">
        <f>ROUND(E46*U46,2)</f>
        <v>0</v>
      </c>
      <c r="W46" s="219"/>
      <c r="X46" s="219" t="s">
        <v>226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227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3">
        <v>35</v>
      </c>
      <c r="B47" s="254" t="s">
        <v>2245</v>
      </c>
      <c r="C47" s="264" t="s">
        <v>2246</v>
      </c>
      <c r="D47" s="255" t="s">
        <v>1349</v>
      </c>
      <c r="E47" s="256">
        <v>1</v>
      </c>
      <c r="F47" s="257"/>
      <c r="G47" s="258">
        <f>ROUND(E47*F47,2)</f>
        <v>0</v>
      </c>
      <c r="H47" s="257"/>
      <c r="I47" s="258">
        <f>ROUND(E47*H47,2)</f>
        <v>0</v>
      </c>
      <c r="J47" s="257"/>
      <c r="K47" s="258">
        <f>ROUND(E47*J47,2)</f>
        <v>0</v>
      </c>
      <c r="L47" s="258">
        <v>21</v>
      </c>
      <c r="M47" s="258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58"/>
      <c r="S47" s="258" t="s">
        <v>247</v>
      </c>
      <c r="T47" s="259" t="s">
        <v>248</v>
      </c>
      <c r="U47" s="219">
        <v>0</v>
      </c>
      <c r="V47" s="219">
        <f>ROUND(E47*U47,2)</f>
        <v>0</v>
      </c>
      <c r="W47" s="219"/>
      <c r="X47" s="219" t="s">
        <v>226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227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3">
        <v>36</v>
      </c>
      <c r="B48" s="254" t="s">
        <v>2247</v>
      </c>
      <c r="C48" s="264" t="s">
        <v>2248</v>
      </c>
      <c r="D48" s="255" t="s">
        <v>1349</v>
      </c>
      <c r="E48" s="256">
        <v>4</v>
      </c>
      <c r="F48" s="257"/>
      <c r="G48" s="258">
        <f>ROUND(E48*F48,2)</f>
        <v>0</v>
      </c>
      <c r="H48" s="257"/>
      <c r="I48" s="258">
        <f>ROUND(E48*H48,2)</f>
        <v>0</v>
      </c>
      <c r="J48" s="257"/>
      <c r="K48" s="258">
        <f>ROUND(E48*J48,2)</f>
        <v>0</v>
      </c>
      <c r="L48" s="258">
        <v>21</v>
      </c>
      <c r="M48" s="258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58"/>
      <c r="S48" s="258" t="s">
        <v>247</v>
      </c>
      <c r="T48" s="259" t="s">
        <v>248</v>
      </c>
      <c r="U48" s="219">
        <v>0</v>
      </c>
      <c r="V48" s="219">
        <f>ROUND(E48*U48,2)</f>
        <v>0</v>
      </c>
      <c r="W48" s="219"/>
      <c r="X48" s="219" t="s">
        <v>226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227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3">
        <v>37</v>
      </c>
      <c r="B49" s="254" t="s">
        <v>2249</v>
      </c>
      <c r="C49" s="264" t="s">
        <v>2250</v>
      </c>
      <c r="D49" s="255" t="s">
        <v>1349</v>
      </c>
      <c r="E49" s="256">
        <v>2</v>
      </c>
      <c r="F49" s="257"/>
      <c r="G49" s="258">
        <f>ROUND(E49*F49,2)</f>
        <v>0</v>
      </c>
      <c r="H49" s="257"/>
      <c r="I49" s="258">
        <f>ROUND(E49*H49,2)</f>
        <v>0</v>
      </c>
      <c r="J49" s="257"/>
      <c r="K49" s="258">
        <f>ROUND(E49*J49,2)</f>
        <v>0</v>
      </c>
      <c r="L49" s="258">
        <v>21</v>
      </c>
      <c r="M49" s="258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58"/>
      <c r="S49" s="258" t="s">
        <v>247</v>
      </c>
      <c r="T49" s="259" t="s">
        <v>248</v>
      </c>
      <c r="U49" s="219">
        <v>0</v>
      </c>
      <c r="V49" s="219">
        <f>ROUND(E49*U49,2)</f>
        <v>0</v>
      </c>
      <c r="W49" s="219"/>
      <c r="X49" s="219" t="s">
        <v>226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227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23" t="s">
        <v>219</v>
      </c>
      <c r="B50" s="224" t="s">
        <v>114</v>
      </c>
      <c r="C50" s="240" t="s">
        <v>115</v>
      </c>
      <c r="D50" s="225"/>
      <c r="E50" s="226"/>
      <c r="F50" s="227"/>
      <c r="G50" s="227">
        <f>SUMIF(AG51:AG70,"&lt;&gt;NOR",G51:G70)</f>
        <v>0</v>
      </c>
      <c r="H50" s="227"/>
      <c r="I50" s="227">
        <f>SUM(I51:I70)</f>
        <v>0</v>
      </c>
      <c r="J50" s="227"/>
      <c r="K50" s="227">
        <f>SUM(K51:K70)</f>
        <v>0</v>
      </c>
      <c r="L50" s="227"/>
      <c r="M50" s="227">
        <f>SUM(M51:M70)</f>
        <v>0</v>
      </c>
      <c r="N50" s="227"/>
      <c r="O50" s="227">
        <f>SUM(O51:O70)</f>
        <v>0</v>
      </c>
      <c r="P50" s="227"/>
      <c r="Q50" s="227">
        <f>SUM(Q51:Q70)</f>
        <v>0</v>
      </c>
      <c r="R50" s="227"/>
      <c r="S50" s="227"/>
      <c r="T50" s="228"/>
      <c r="U50" s="222"/>
      <c r="V50" s="222">
        <f>SUM(V51:V70)</f>
        <v>0</v>
      </c>
      <c r="W50" s="222"/>
      <c r="X50" s="222"/>
      <c r="AG50" t="s">
        <v>220</v>
      </c>
    </row>
    <row r="51" spans="1:60" outlineLevel="1" x14ac:dyDescent="0.2">
      <c r="A51" s="253">
        <v>38</v>
      </c>
      <c r="B51" s="254" t="s">
        <v>2251</v>
      </c>
      <c r="C51" s="264" t="s">
        <v>2252</v>
      </c>
      <c r="D51" s="255" t="s">
        <v>276</v>
      </c>
      <c r="E51" s="256">
        <v>40</v>
      </c>
      <c r="F51" s="257"/>
      <c r="G51" s="258">
        <f>ROUND(E51*F51,2)</f>
        <v>0</v>
      </c>
      <c r="H51" s="257"/>
      <c r="I51" s="258">
        <f>ROUND(E51*H51,2)</f>
        <v>0</v>
      </c>
      <c r="J51" s="257"/>
      <c r="K51" s="258">
        <f>ROUND(E51*J51,2)</f>
        <v>0</v>
      </c>
      <c r="L51" s="258">
        <v>21</v>
      </c>
      <c r="M51" s="258">
        <f>G51*(1+L51/100)</f>
        <v>0</v>
      </c>
      <c r="N51" s="258">
        <v>0</v>
      </c>
      <c r="O51" s="258">
        <f>ROUND(E51*N51,2)</f>
        <v>0</v>
      </c>
      <c r="P51" s="258">
        <v>0</v>
      </c>
      <c r="Q51" s="258">
        <f>ROUND(E51*P51,2)</f>
        <v>0</v>
      </c>
      <c r="R51" s="258"/>
      <c r="S51" s="258" t="s">
        <v>247</v>
      </c>
      <c r="T51" s="259" t="s">
        <v>248</v>
      </c>
      <c r="U51" s="219">
        <v>0</v>
      </c>
      <c r="V51" s="219">
        <f>ROUND(E51*U51,2)</f>
        <v>0</v>
      </c>
      <c r="W51" s="219"/>
      <c r="X51" s="219" t="s">
        <v>226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937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3">
        <v>39</v>
      </c>
      <c r="B52" s="254" t="s">
        <v>2253</v>
      </c>
      <c r="C52" s="264" t="s">
        <v>2254</v>
      </c>
      <c r="D52" s="255" t="s">
        <v>276</v>
      </c>
      <c r="E52" s="256">
        <v>80</v>
      </c>
      <c r="F52" s="257"/>
      <c r="G52" s="258">
        <f>ROUND(E52*F52,2)</f>
        <v>0</v>
      </c>
      <c r="H52" s="257"/>
      <c r="I52" s="258">
        <f>ROUND(E52*H52,2)</f>
        <v>0</v>
      </c>
      <c r="J52" s="257"/>
      <c r="K52" s="258">
        <f>ROUND(E52*J52,2)</f>
        <v>0</v>
      </c>
      <c r="L52" s="258">
        <v>21</v>
      </c>
      <c r="M52" s="258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58"/>
      <c r="S52" s="258" t="s">
        <v>247</v>
      </c>
      <c r="T52" s="259" t="s">
        <v>248</v>
      </c>
      <c r="U52" s="219">
        <v>0</v>
      </c>
      <c r="V52" s="219">
        <f>ROUND(E52*U52,2)</f>
        <v>0</v>
      </c>
      <c r="W52" s="219"/>
      <c r="X52" s="219" t="s">
        <v>226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937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53">
        <v>40</v>
      </c>
      <c r="B53" s="254" t="s">
        <v>2255</v>
      </c>
      <c r="C53" s="264" t="s">
        <v>2256</v>
      </c>
      <c r="D53" s="255" t="s">
        <v>276</v>
      </c>
      <c r="E53" s="256">
        <v>35</v>
      </c>
      <c r="F53" s="257"/>
      <c r="G53" s="258">
        <f>ROUND(E53*F53,2)</f>
        <v>0</v>
      </c>
      <c r="H53" s="257"/>
      <c r="I53" s="258">
        <f>ROUND(E53*H53,2)</f>
        <v>0</v>
      </c>
      <c r="J53" s="257"/>
      <c r="K53" s="258">
        <f>ROUND(E53*J53,2)</f>
        <v>0</v>
      </c>
      <c r="L53" s="258">
        <v>21</v>
      </c>
      <c r="M53" s="258">
        <f>G53*(1+L53/100)</f>
        <v>0</v>
      </c>
      <c r="N53" s="258">
        <v>0</v>
      </c>
      <c r="O53" s="258">
        <f>ROUND(E53*N53,2)</f>
        <v>0</v>
      </c>
      <c r="P53" s="258">
        <v>0</v>
      </c>
      <c r="Q53" s="258">
        <f>ROUND(E53*P53,2)</f>
        <v>0</v>
      </c>
      <c r="R53" s="258"/>
      <c r="S53" s="258" t="s">
        <v>247</v>
      </c>
      <c r="T53" s="259" t="s">
        <v>248</v>
      </c>
      <c r="U53" s="219">
        <v>0</v>
      </c>
      <c r="V53" s="219">
        <f>ROUND(E53*U53,2)</f>
        <v>0</v>
      </c>
      <c r="W53" s="219"/>
      <c r="X53" s="219" t="s">
        <v>226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937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53">
        <v>41</v>
      </c>
      <c r="B54" s="254" t="s">
        <v>2257</v>
      </c>
      <c r="C54" s="264" t="s">
        <v>2258</v>
      </c>
      <c r="D54" s="255" t="s">
        <v>276</v>
      </c>
      <c r="E54" s="256">
        <v>180</v>
      </c>
      <c r="F54" s="257"/>
      <c r="G54" s="258">
        <f>ROUND(E54*F54,2)</f>
        <v>0</v>
      </c>
      <c r="H54" s="257"/>
      <c r="I54" s="258">
        <f>ROUND(E54*H54,2)</f>
        <v>0</v>
      </c>
      <c r="J54" s="257"/>
      <c r="K54" s="258">
        <f>ROUND(E54*J54,2)</f>
        <v>0</v>
      </c>
      <c r="L54" s="258">
        <v>21</v>
      </c>
      <c r="M54" s="258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58"/>
      <c r="S54" s="258" t="s">
        <v>247</v>
      </c>
      <c r="T54" s="259" t="s">
        <v>248</v>
      </c>
      <c r="U54" s="219">
        <v>0</v>
      </c>
      <c r="V54" s="219">
        <f>ROUND(E54*U54,2)</f>
        <v>0</v>
      </c>
      <c r="W54" s="219"/>
      <c r="X54" s="219" t="s">
        <v>226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937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53">
        <v>42</v>
      </c>
      <c r="B55" s="254" t="s">
        <v>2259</v>
      </c>
      <c r="C55" s="264" t="s">
        <v>2260</v>
      </c>
      <c r="D55" s="255" t="s">
        <v>1349</v>
      </c>
      <c r="E55" s="256">
        <v>40</v>
      </c>
      <c r="F55" s="257"/>
      <c r="G55" s="258">
        <f>ROUND(E55*F55,2)</f>
        <v>0</v>
      </c>
      <c r="H55" s="257"/>
      <c r="I55" s="258">
        <f>ROUND(E55*H55,2)</f>
        <v>0</v>
      </c>
      <c r="J55" s="257"/>
      <c r="K55" s="258">
        <f>ROUND(E55*J55,2)</f>
        <v>0</v>
      </c>
      <c r="L55" s="258">
        <v>21</v>
      </c>
      <c r="M55" s="258">
        <f>G55*(1+L55/100)</f>
        <v>0</v>
      </c>
      <c r="N55" s="258">
        <v>0</v>
      </c>
      <c r="O55" s="258">
        <f>ROUND(E55*N55,2)</f>
        <v>0</v>
      </c>
      <c r="P55" s="258">
        <v>0</v>
      </c>
      <c r="Q55" s="258">
        <f>ROUND(E55*P55,2)</f>
        <v>0</v>
      </c>
      <c r="R55" s="258"/>
      <c r="S55" s="258" t="s">
        <v>247</v>
      </c>
      <c r="T55" s="259" t="s">
        <v>248</v>
      </c>
      <c r="U55" s="219">
        <v>0</v>
      </c>
      <c r="V55" s="219">
        <f>ROUND(E55*U55,2)</f>
        <v>0</v>
      </c>
      <c r="W55" s="219"/>
      <c r="X55" s="219" t="s">
        <v>226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937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53">
        <v>43</v>
      </c>
      <c r="B56" s="254" t="s">
        <v>2261</v>
      </c>
      <c r="C56" s="264" t="s">
        <v>2262</v>
      </c>
      <c r="D56" s="255" t="s">
        <v>276</v>
      </c>
      <c r="E56" s="256">
        <v>30</v>
      </c>
      <c r="F56" s="257"/>
      <c r="G56" s="258">
        <f>ROUND(E56*F56,2)</f>
        <v>0</v>
      </c>
      <c r="H56" s="257"/>
      <c r="I56" s="258">
        <f>ROUND(E56*H56,2)</f>
        <v>0</v>
      </c>
      <c r="J56" s="257"/>
      <c r="K56" s="258">
        <f>ROUND(E56*J56,2)</f>
        <v>0</v>
      </c>
      <c r="L56" s="258">
        <v>21</v>
      </c>
      <c r="M56" s="258">
        <f>G56*(1+L56/100)</f>
        <v>0</v>
      </c>
      <c r="N56" s="258">
        <v>0</v>
      </c>
      <c r="O56" s="258">
        <f>ROUND(E56*N56,2)</f>
        <v>0</v>
      </c>
      <c r="P56" s="258">
        <v>0</v>
      </c>
      <c r="Q56" s="258">
        <f>ROUND(E56*P56,2)</f>
        <v>0</v>
      </c>
      <c r="R56" s="258"/>
      <c r="S56" s="258" t="s">
        <v>247</v>
      </c>
      <c r="T56" s="259" t="s">
        <v>248</v>
      </c>
      <c r="U56" s="219">
        <v>0</v>
      </c>
      <c r="V56" s="219">
        <f>ROUND(E56*U56,2)</f>
        <v>0</v>
      </c>
      <c r="W56" s="219"/>
      <c r="X56" s="219" t="s">
        <v>226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937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53">
        <v>44</v>
      </c>
      <c r="B57" s="254" t="s">
        <v>2263</v>
      </c>
      <c r="C57" s="264" t="s">
        <v>2264</v>
      </c>
      <c r="D57" s="255" t="s">
        <v>276</v>
      </c>
      <c r="E57" s="256">
        <v>80</v>
      </c>
      <c r="F57" s="257"/>
      <c r="G57" s="258">
        <f>ROUND(E57*F57,2)</f>
        <v>0</v>
      </c>
      <c r="H57" s="257"/>
      <c r="I57" s="258">
        <f>ROUND(E57*H57,2)</f>
        <v>0</v>
      </c>
      <c r="J57" s="257"/>
      <c r="K57" s="258">
        <f>ROUND(E57*J57,2)</f>
        <v>0</v>
      </c>
      <c r="L57" s="258">
        <v>21</v>
      </c>
      <c r="M57" s="258">
        <f>G57*(1+L57/100)</f>
        <v>0</v>
      </c>
      <c r="N57" s="258">
        <v>0</v>
      </c>
      <c r="O57" s="258">
        <f>ROUND(E57*N57,2)</f>
        <v>0</v>
      </c>
      <c r="P57" s="258">
        <v>0</v>
      </c>
      <c r="Q57" s="258">
        <f>ROUND(E57*P57,2)</f>
        <v>0</v>
      </c>
      <c r="R57" s="258"/>
      <c r="S57" s="258" t="s">
        <v>247</v>
      </c>
      <c r="T57" s="259" t="s">
        <v>248</v>
      </c>
      <c r="U57" s="219">
        <v>0</v>
      </c>
      <c r="V57" s="219">
        <f>ROUND(E57*U57,2)</f>
        <v>0</v>
      </c>
      <c r="W57" s="219"/>
      <c r="X57" s="219" t="s">
        <v>226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937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53">
        <v>45</v>
      </c>
      <c r="B58" s="254" t="s">
        <v>2265</v>
      </c>
      <c r="C58" s="264" t="s">
        <v>2266</v>
      </c>
      <c r="D58" s="255" t="s">
        <v>276</v>
      </c>
      <c r="E58" s="256">
        <v>15</v>
      </c>
      <c r="F58" s="257"/>
      <c r="G58" s="258">
        <f>ROUND(E58*F58,2)</f>
        <v>0</v>
      </c>
      <c r="H58" s="257"/>
      <c r="I58" s="258">
        <f>ROUND(E58*H58,2)</f>
        <v>0</v>
      </c>
      <c r="J58" s="257"/>
      <c r="K58" s="258">
        <f>ROUND(E58*J58,2)</f>
        <v>0</v>
      </c>
      <c r="L58" s="258">
        <v>21</v>
      </c>
      <c r="M58" s="258">
        <f>G58*(1+L58/100)</f>
        <v>0</v>
      </c>
      <c r="N58" s="258">
        <v>0</v>
      </c>
      <c r="O58" s="258">
        <f>ROUND(E58*N58,2)</f>
        <v>0</v>
      </c>
      <c r="P58" s="258">
        <v>0</v>
      </c>
      <c r="Q58" s="258">
        <f>ROUND(E58*P58,2)</f>
        <v>0</v>
      </c>
      <c r="R58" s="258"/>
      <c r="S58" s="258" t="s">
        <v>247</v>
      </c>
      <c r="T58" s="259" t="s">
        <v>248</v>
      </c>
      <c r="U58" s="219">
        <v>0</v>
      </c>
      <c r="V58" s="219">
        <f>ROUND(E58*U58,2)</f>
        <v>0</v>
      </c>
      <c r="W58" s="219"/>
      <c r="X58" s="219" t="s">
        <v>226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937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53">
        <v>46</v>
      </c>
      <c r="B59" s="254" t="s">
        <v>2267</v>
      </c>
      <c r="C59" s="264" t="s">
        <v>2268</v>
      </c>
      <c r="D59" s="255" t="s">
        <v>276</v>
      </c>
      <c r="E59" s="256">
        <v>510</v>
      </c>
      <c r="F59" s="257"/>
      <c r="G59" s="258">
        <f>ROUND(E59*F59,2)</f>
        <v>0</v>
      </c>
      <c r="H59" s="257"/>
      <c r="I59" s="258">
        <f>ROUND(E59*H59,2)</f>
        <v>0</v>
      </c>
      <c r="J59" s="257"/>
      <c r="K59" s="258">
        <f>ROUND(E59*J59,2)</f>
        <v>0</v>
      </c>
      <c r="L59" s="258">
        <v>21</v>
      </c>
      <c r="M59" s="258">
        <f>G59*(1+L59/100)</f>
        <v>0</v>
      </c>
      <c r="N59" s="258">
        <v>0</v>
      </c>
      <c r="O59" s="258">
        <f>ROUND(E59*N59,2)</f>
        <v>0</v>
      </c>
      <c r="P59" s="258">
        <v>0</v>
      </c>
      <c r="Q59" s="258">
        <f>ROUND(E59*P59,2)</f>
        <v>0</v>
      </c>
      <c r="R59" s="258"/>
      <c r="S59" s="258" t="s">
        <v>247</v>
      </c>
      <c r="T59" s="259" t="s">
        <v>248</v>
      </c>
      <c r="U59" s="219">
        <v>0</v>
      </c>
      <c r="V59" s="219">
        <f>ROUND(E59*U59,2)</f>
        <v>0</v>
      </c>
      <c r="W59" s="219"/>
      <c r="X59" s="219" t="s">
        <v>226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937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53">
        <v>47</v>
      </c>
      <c r="B60" s="254" t="s">
        <v>2269</v>
      </c>
      <c r="C60" s="264" t="s">
        <v>2270</v>
      </c>
      <c r="D60" s="255" t="s">
        <v>276</v>
      </c>
      <c r="E60" s="256">
        <v>80</v>
      </c>
      <c r="F60" s="257"/>
      <c r="G60" s="258">
        <f>ROUND(E60*F60,2)</f>
        <v>0</v>
      </c>
      <c r="H60" s="257"/>
      <c r="I60" s="258">
        <f>ROUND(E60*H60,2)</f>
        <v>0</v>
      </c>
      <c r="J60" s="257"/>
      <c r="K60" s="258">
        <f>ROUND(E60*J60,2)</f>
        <v>0</v>
      </c>
      <c r="L60" s="258">
        <v>21</v>
      </c>
      <c r="M60" s="258">
        <f>G60*(1+L60/100)</f>
        <v>0</v>
      </c>
      <c r="N60" s="258">
        <v>0</v>
      </c>
      <c r="O60" s="258">
        <f>ROUND(E60*N60,2)</f>
        <v>0</v>
      </c>
      <c r="P60" s="258">
        <v>0</v>
      </c>
      <c r="Q60" s="258">
        <f>ROUND(E60*P60,2)</f>
        <v>0</v>
      </c>
      <c r="R60" s="258"/>
      <c r="S60" s="258" t="s">
        <v>247</v>
      </c>
      <c r="T60" s="259" t="s">
        <v>248</v>
      </c>
      <c r="U60" s="219">
        <v>0</v>
      </c>
      <c r="V60" s="219">
        <f>ROUND(E60*U60,2)</f>
        <v>0</v>
      </c>
      <c r="W60" s="219"/>
      <c r="X60" s="219" t="s">
        <v>226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937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53">
        <v>48</v>
      </c>
      <c r="B61" s="254" t="s">
        <v>2271</v>
      </c>
      <c r="C61" s="264" t="s">
        <v>2272</v>
      </c>
      <c r="D61" s="255" t="s">
        <v>276</v>
      </c>
      <c r="E61" s="256">
        <v>1560</v>
      </c>
      <c r="F61" s="257"/>
      <c r="G61" s="258">
        <f>ROUND(E61*F61,2)</f>
        <v>0</v>
      </c>
      <c r="H61" s="257"/>
      <c r="I61" s="258">
        <f>ROUND(E61*H61,2)</f>
        <v>0</v>
      </c>
      <c r="J61" s="257"/>
      <c r="K61" s="258">
        <f>ROUND(E61*J61,2)</f>
        <v>0</v>
      </c>
      <c r="L61" s="258">
        <v>21</v>
      </c>
      <c r="M61" s="258">
        <f>G61*(1+L61/100)</f>
        <v>0</v>
      </c>
      <c r="N61" s="258">
        <v>0</v>
      </c>
      <c r="O61" s="258">
        <f>ROUND(E61*N61,2)</f>
        <v>0</v>
      </c>
      <c r="P61" s="258">
        <v>0</v>
      </c>
      <c r="Q61" s="258">
        <f>ROUND(E61*P61,2)</f>
        <v>0</v>
      </c>
      <c r="R61" s="258"/>
      <c r="S61" s="258" t="s">
        <v>247</v>
      </c>
      <c r="T61" s="259" t="s">
        <v>248</v>
      </c>
      <c r="U61" s="219">
        <v>0</v>
      </c>
      <c r="V61" s="219">
        <f>ROUND(E61*U61,2)</f>
        <v>0</v>
      </c>
      <c r="W61" s="219"/>
      <c r="X61" s="219" t="s">
        <v>226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937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53">
        <v>49</v>
      </c>
      <c r="B62" s="254" t="s">
        <v>2273</v>
      </c>
      <c r="C62" s="264" t="s">
        <v>2274</v>
      </c>
      <c r="D62" s="255" t="s">
        <v>276</v>
      </c>
      <c r="E62" s="256">
        <v>890</v>
      </c>
      <c r="F62" s="257"/>
      <c r="G62" s="258">
        <f>ROUND(E62*F62,2)</f>
        <v>0</v>
      </c>
      <c r="H62" s="257"/>
      <c r="I62" s="258">
        <f>ROUND(E62*H62,2)</f>
        <v>0</v>
      </c>
      <c r="J62" s="257"/>
      <c r="K62" s="258">
        <f>ROUND(E62*J62,2)</f>
        <v>0</v>
      </c>
      <c r="L62" s="258">
        <v>21</v>
      </c>
      <c r="M62" s="258">
        <f>G62*(1+L62/100)</f>
        <v>0</v>
      </c>
      <c r="N62" s="258">
        <v>0</v>
      </c>
      <c r="O62" s="258">
        <f>ROUND(E62*N62,2)</f>
        <v>0</v>
      </c>
      <c r="P62" s="258">
        <v>0</v>
      </c>
      <c r="Q62" s="258">
        <f>ROUND(E62*P62,2)</f>
        <v>0</v>
      </c>
      <c r="R62" s="258"/>
      <c r="S62" s="258" t="s">
        <v>247</v>
      </c>
      <c r="T62" s="259" t="s">
        <v>248</v>
      </c>
      <c r="U62" s="219">
        <v>0</v>
      </c>
      <c r="V62" s="219">
        <f>ROUND(E62*U62,2)</f>
        <v>0</v>
      </c>
      <c r="W62" s="219"/>
      <c r="X62" s="219" t="s">
        <v>226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937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53">
        <v>50</v>
      </c>
      <c r="B63" s="254" t="s">
        <v>2275</v>
      </c>
      <c r="C63" s="264" t="s">
        <v>2276</v>
      </c>
      <c r="D63" s="255" t="s">
        <v>276</v>
      </c>
      <c r="E63" s="256">
        <v>40</v>
      </c>
      <c r="F63" s="257"/>
      <c r="G63" s="258">
        <f>ROUND(E63*F63,2)</f>
        <v>0</v>
      </c>
      <c r="H63" s="257"/>
      <c r="I63" s="258">
        <f>ROUND(E63*H63,2)</f>
        <v>0</v>
      </c>
      <c r="J63" s="257"/>
      <c r="K63" s="258">
        <f>ROUND(E63*J63,2)</f>
        <v>0</v>
      </c>
      <c r="L63" s="258">
        <v>21</v>
      </c>
      <c r="M63" s="258">
        <f>G63*(1+L63/100)</f>
        <v>0</v>
      </c>
      <c r="N63" s="258">
        <v>0</v>
      </c>
      <c r="O63" s="258">
        <f>ROUND(E63*N63,2)</f>
        <v>0</v>
      </c>
      <c r="P63" s="258">
        <v>0</v>
      </c>
      <c r="Q63" s="258">
        <f>ROUND(E63*P63,2)</f>
        <v>0</v>
      </c>
      <c r="R63" s="258"/>
      <c r="S63" s="258" t="s">
        <v>247</v>
      </c>
      <c r="T63" s="259" t="s">
        <v>248</v>
      </c>
      <c r="U63" s="219">
        <v>0</v>
      </c>
      <c r="V63" s="219">
        <f>ROUND(E63*U63,2)</f>
        <v>0</v>
      </c>
      <c r="W63" s="219"/>
      <c r="X63" s="219" t="s">
        <v>226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937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53">
        <v>51</v>
      </c>
      <c r="B64" s="254" t="s">
        <v>2277</v>
      </c>
      <c r="C64" s="264" t="s">
        <v>2278</v>
      </c>
      <c r="D64" s="255" t="s">
        <v>1349</v>
      </c>
      <c r="E64" s="256">
        <v>2</v>
      </c>
      <c r="F64" s="257"/>
      <c r="G64" s="258">
        <f>ROUND(E64*F64,2)</f>
        <v>0</v>
      </c>
      <c r="H64" s="257"/>
      <c r="I64" s="258">
        <f>ROUND(E64*H64,2)</f>
        <v>0</v>
      </c>
      <c r="J64" s="257"/>
      <c r="K64" s="258">
        <f>ROUND(E64*J64,2)</f>
        <v>0</v>
      </c>
      <c r="L64" s="258">
        <v>21</v>
      </c>
      <c r="M64" s="258">
        <f>G64*(1+L64/100)</f>
        <v>0</v>
      </c>
      <c r="N64" s="258">
        <v>0</v>
      </c>
      <c r="O64" s="258">
        <f>ROUND(E64*N64,2)</f>
        <v>0</v>
      </c>
      <c r="P64" s="258">
        <v>0</v>
      </c>
      <c r="Q64" s="258">
        <f>ROUND(E64*P64,2)</f>
        <v>0</v>
      </c>
      <c r="R64" s="258"/>
      <c r="S64" s="258" t="s">
        <v>247</v>
      </c>
      <c r="T64" s="259" t="s">
        <v>248</v>
      </c>
      <c r="U64" s="219">
        <v>0</v>
      </c>
      <c r="V64" s="219">
        <f>ROUND(E64*U64,2)</f>
        <v>0</v>
      </c>
      <c r="W64" s="219"/>
      <c r="X64" s="219" t="s">
        <v>226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937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53">
        <v>52</v>
      </c>
      <c r="B65" s="254" t="s">
        <v>2279</v>
      </c>
      <c r="C65" s="264" t="s">
        <v>2280</v>
      </c>
      <c r="D65" s="255" t="s">
        <v>2180</v>
      </c>
      <c r="E65" s="256">
        <v>1</v>
      </c>
      <c r="F65" s="257"/>
      <c r="G65" s="258">
        <f>ROUND(E65*F65,2)</f>
        <v>0</v>
      </c>
      <c r="H65" s="257"/>
      <c r="I65" s="258">
        <f>ROUND(E65*H65,2)</f>
        <v>0</v>
      </c>
      <c r="J65" s="257"/>
      <c r="K65" s="258">
        <f>ROUND(E65*J65,2)</f>
        <v>0</v>
      </c>
      <c r="L65" s="258">
        <v>21</v>
      </c>
      <c r="M65" s="258">
        <f>G65*(1+L65/100)</f>
        <v>0</v>
      </c>
      <c r="N65" s="258">
        <v>0</v>
      </c>
      <c r="O65" s="258">
        <f>ROUND(E65*N65,2)</f>
        <v>0</v>
      </c>
      <c r="P65" s="258">
        <v>0</v>
      </c>
      <c r="Q65" s="258">
        <f>ROUND(E65*P65,2)</f>
        <v>0</v>
      </c>
      <c r="R65" s="258"/>
      <c r="S65" s="258" t="s">
        <v>247</v>
      </c>
      <c r="T65" s="259" t="s">
        <v>248</v>
      </c>
      <c r="U65" s="219">
        <v>0</v>
      </c>
      <c r="V65" s="219">
        <f>ROUND(E65*U65,2)</f>
        <v>0</v>
      </c>
      <c r="W65" s="219"/>
      <c r="X65" s="219" t="s">
        <v>226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937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53">
        <v>53</v>
      </c>
      <c r="B66" s="254" t="s">
        <v>2281</v>
      </c>
      <c r="C66" s="264" t="s">
        <v>2282</v>
      </c>
      <c r="D66" s="255" t="s">
        <v>2180</v>
      </c>
      <c r="E66" s="256">
        <v>1</v>
      </c>
      <c r="F66" s="257"/>
      <c r="G66" s="258">
        <f>ROUND(E66*F66,2)</f>
        <v>0</v>
      </c>
      <c r="H66" s="257"/>
      <c r="I66" s="258">
        <f>ROUND(E66*H66,2)</f>
        <v>0</v>
      </c>
      <c r="J66" s="257"/>
      <c r="K66" s="258">
        <f>ROUND(E66*J66,2)</f>
        <v>0</v>
      </c>
      <c r="L66" s="258">
        <v>21</v>
      </c>
      <c r="M66" s="258">
        <f>G66*(1+L66/100)</f>
        <v>0</v>
      </c>
      <c r="N66" s="258">
        <v>0</v>
      </c>
      <c r="O66" s="258">
        <f>ROUND(E66*N66,2)</f>
        <v>0</v>
      </c>
      <c r="P66" s="258">
        <v>0</v>
      </c>
      <c r="Q66" s="258">
        <f>ROUND(E66*P66,2)</f>
        <v>0</v>
      </c>
      <c r="R66" s="258"/>
      <c r="S66" s="258" t="s">
        <v>247</v>
      </c>
      <c r="T66" s="259" t="s">
        <v>248</v>
      </c>
      <c r="U66" s="219">
        <v>0</v>
      </c>
      <c r="V66" s="219">
        <f>ROUND(E66*U66,2)</f>
        <v>0</v>
      </c>
      <c r="W66" s="219"/>
      <c r="X66" s="219" t="s">
        <v>226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937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53">
        <v>54</v>
      </c>
      <c r="B67" s="254" t="s">
        <v>2283</v>
      </c>
      <c r="C67" s="264" t="s">
        <v>2284</v>
      </c>
      <c r="D67" s="255" t="s">
        <v>2180</v>
      </c>
      <c r="E67" s="256">
        <v>1</v>
      </c>
      <c r="F67" s="257"/>
      <c r="G67" s="258">
        <f>ROUND(E67*F67,2)</f>
        <v>0</v>
      </c>
      <c r="H67" s="257"/>
      <c r="I67" s="258">
        <f>ROUND(E67*H67,2)</f>
        <v>0</v>
      </c>
      <c r="J67" s="257"/>
      <c r="K67" s="258">
        <f>ROUND(E67*J67,2)</f>
        <v>0</v>
      </c>
      <c r="L67" s="258">
        <v>21</v>
      </c>
      <c r="M67" s="258">
        <f>G67*(1+L67/100)</f>
        <v>0</v>
      </c>
      <c r="N67" s="258">
        <v>0</v>
      </c>
      <c r="O67" s="258">
        <f>ROUND(E67*N67,2)</f>
        <v>0</v>
      </c>
      <c r="P67" s="258">
        <v>0</v>
      </c>
      <c r="Q67" s="258">
        <f>ROUND(E67*P67,2)</f>
        <v>0</v>
      </c>
      <c r="R67" s="258"/>
      <c r="S67" s="258" t="s">
        <v>247</v>
      </c>
      <c r="T67" s="259" t="s">
        <v>248</v>
      </c>
      <c r="U67" s="219">
        <v>0</v>
      </c>
      <c r="V67" s="219">
        <f>ROUND(E67*U67,2)</f>
        <v>0</v>
      </c>
      <c r="W67" s="219"/>
      <c r="X67" s="219" t="s">
        <v>226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937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53">
        <v>55</v>
      </c>
      <c r="B68" s="254" t="s">
        <v>2285</v>
      </c>
      <c r="C68" s="264" t="s">
        <v>2286</v>
      </c>
      <c r="D68" s="255" t="s">
        <v>2180</v>
      </c>
      <c r="E68" s="256">
        <v>1</v>
      </c>
      <c r="F68" s="257"/>
      <c r="G68" s="258">
        <f>ROUND(E68*F68,2)</f>
        <v>0</v>
      </c>
      <c r="H68" s="257"/>
      <c r="I68" s="258">
        <f>ROUND(E68*H68,2)</f>
        <v>0</v>
      </c>
      <c r="J68" s="257"/>
      <c r="K68" s="258">
        <f>ROUND(E68*J68,2)</f>
        <v>0</v>
      </c>
      <c r="L68" s="258">
        <v>21</v>
      </c>
      <c r="M68" s="258">
        <f>G68*(1+L68/100)</f>
        <v>0</v>
      </c>
      <c r="N68" s="258">
        <v>0</v>
      </c>
      <c r="O68" s="258">
        <f>ROUND(E68*N68,2)</f>
        <v>0</v>
      </c>
      <c r="P68" s="258">
        <v>0</v>
      </c>
      <c r="Q68" s="258">
        <f>ROUND(E68*P68,2)</f>
        <v>0</v>
      </c>
      <c r="R68" s="258"/>
      <c r="S68" s="258" t="s">
        <v>247</v>
      </c>
      <c r="T68" s="259" t="s">
        <v>248</v>
      </c>
      <c r="U68" s="219">
        <v>0</v>
      </c>
      <c r="V68" s="219">
        <f>ROUND(E68*U68,2)</f>
        <v>0</v>
      </c>
      <c r="W68" s="219"/>
      <c r="X68" s="219" t="s">
        <v>226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937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53">
        <v>56</v>
      </c>
      <c r="B69" s="254" t="s">
        <v>2287</v>
      </c>
      <c r="C69" s="264" t="s">
        <v>2288</v>
      </c>
      <c r="D69" s="255" t="s">
        <v>1349</v>
      </c>
      <c r="E69" s="256">
        <v>110</v>
      </c>
      <c r="F69" s="257"/>
      <c r="G69" s="258">
        <f>ROUND(E69*F69,2)</f>
        <v>0</v>
      </c>
      <c r="H69" s="257"/>
      <c r="I69" s="258">
        <f>ROUND(E69*H69,2)</f>
        <v>0</v>
      </c>
      <c r="J69" s="257"/>
      <c r="K69" s="258">
        <f>ROUND(E69*J69,2)</f>
        <v>0</v>
      </c>
      <c r="L69" s="258">
        <v>21</v>
      </c>
      <c r="M69" s="258">
        <f>G69*(1+L69/100)</f>
        <v>0</v>
      </c>
      <c r="N69" s="258">
        <v>0</v>
      </c>
      <c r="O69" s="258">
        <f>ROUND(E69*N69,2)</f>
        <v>0</v>
      </c>
      <c r="P69" s="258">
        <v>0</v>
      </c>
      <c r="Q69" s="258">
        <f>ROUND(E69*P69,2)</f>
        <v>0</v>
      </c>
      <c r="R69" s="258"/>
      <c r="S69" s="258" t="s">
        <v>247</v>
      </c>
      <c r="T69" s="259" t="s">
        <v>248</v>
      </c>
      <c r="U69" s="219">
        <v>0</v>
      </c>
      <c r="V69" s="219">
        <f>ROUND(E69*U69,2)</f>
        <v>0</v>
      </c>
      <c r="W69" s="219"/>
      <c r="X69" s="219" t="s">
        <v>226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227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53">
        <v>57</v>
      </c>
      <c r="B70" s="254" t="s">
        <v>2289</v>
      </c>
      <c r="C70" s="264" t="s">
        <v>2290</v>
      </c>
      <c r="D70" s="255" t="s">
        <v>1349</v>
      </c>
      <c r="E70" s="256">
        <v>10</v>
      </c>
      <c r="F70" s="257"/>
      <c r="G70" s="258">
        <f>ROUND(E70*F70,2)</f>
        <v>0</v>
      </c>
      <c r="H70" s="257"/>
      <c r="I70" s="258">
        <f>ROUND(E70*H70,2)</f>
        <v>0</v>
      </c>
      <c r="J70" s="257"/>
      <c r="K70" s="258">
        <f>ROUND(E70*J70,2)</f>
        <v>0</v>
      </c>
      <c r="L70" s="258">
        <v>21</v>
      </c>
      <c r="M70" s="258">
        <f>G70*(1+L70/100)</f>
        <v>0</v>
      </c>
      <c r="N70" s="258">
        <v>0</v>
      </c>
      <c r="O70" s="258">
        <f>ROUND(E70*N70,2)</f>
        <v>0</v>
      </c>
      <c r="P70" s="258">
        <v>0</v>
      </c>
      <c r="Q70" s="258">
        <f>ROUND(E70*P70,2)</f>
        <v>0</v>
      </c>
      <c r="R70" s="258"/>
      <c r="S70" s="258" t="s">
        <v>247</v>
      </c>
      <c r="T70" s="259" t="s">
        <v>248</v>
      </c>
      <c r="U70" s="219">
        <v>0</v>
      </c>
      <c r="V70" s="219">
        <f>ROUND(E70*U70,2)</f>
        <v>0</v>
      </c>
      <c r="W70" s="219"/>
      <c r="X70" s="219" t="s">
        <v>226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227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23" t="s">
        <v>219</v>
      </c>
      <c r="B71" s="224" t="s">
        <v>117</v>
      </c>
      <c r="C71" s="240" t="s">
        <v>189</v>
      </c>
      <c r="D71" s="225"/>
      <c r="E71" s="226"/>
      <c r="F71" s="227"/>
      <c r="G71" s="227">
        <f>SUMIF(AG72:AG80,"&lt;&gt;NOR",G72:G80)</f>
        <v>0</v>
      </c>
      <c r="H71" s="227"/>
      <c r="I71" s="227">
        <f>SUM(I72:I80)</f>
        <v>0</v>
      </c>
      <c r="J71" s="227"/>
      <c r="K71" s="227">
        <f>SUM(K72:K80)</f>
        <v>0</v>
      </c>
      <c r="L71" s="227"/>
      <c r="M71" s="227">
        <f>SUM(M72:M80)</f>
        <v>0</v>
      </c>
      <c r="N71" s="227"/>
      <c r="O71" s="227">
        <f>SUM(O72:O80)</f>
        <v>0</v>
      </c>
      <c r="P71" s="227"/>
      <c r="Q71" s="227">
        <f>SUM(Q72:Q80)</f>
        <v>0</v>
      </c>
      <c r="R71" s="227"/>
      <c r="S71" s="227"/>
      <c r="T71" s="228"/>
      <c r="U71" s="222"/>
      <c r="V71" s="222">
        <f>SUM(V72:V80)</f>
        <v>0</v>
      </c>
      <c r="W71" s="222"/>
      <c r="X71" s="222"/>
      <c r="AG71" t="s">
        <v>220</v>
      </c>
    </row>
    <row r="72" spans="1:60" outlineLevel="1" x14ac:dyDescent="0.2">
      <c r="A72" s="253">
        <v>58</v>
      </c>
      <c r="B72" s="254" t="s">
        <v>2291</v>
      </c>
      <c r="C72" s="264" t="s">
        <v>2292</v>
      </c>
      <c r="D72" s="255" t="s">
        <v>2188</v>
      </c>
      <c r="E72" s="256">
        <v>155</v>
      </c>
      <c r="F72" s="257"/>
      <c r="G72" s="258">
        <f>ROUND(E72*F72,2)</f>
        <v>0</v>
      </c>
      <c r="H72" s="257"/>
      <c r="I72" s="258">
        <f>ROUND(E72*H72,2)</f>
        <v>0</v>
      </c>
      <c r="J72" s="257"/>
      <c r="K72" s="258">
        <f>ROUND(E72*J72,2)</f>
        <v>0</v>
      </c>
      <c r="L72" s="258">
        <v>21</v>
      </c>
      <c r="M72" s="258">
        <f>G72*(1+L72/100)</f>
        <v>0</v>
      </c>
      <c r="N72" s="258">
        <v>0</v>
      </c>
      <c r="O72" s="258">
        <f>ROUND(E72*N72,2)</f>
        <v>0</v>
      </c>
      <c r="P72" s="258">
        <v>0</v>
      </c>
      <c r="Q72" s="258">
        <f>ROUND(E72*P72,2)</f>
        <v>0</v>
      </c>
      <c r="R72" s="258"/>
      <c r="S72" s="258" t="s">
        <v>247</v>
      </c>
      <c r="T72" s="259" t="s">
        <v>248</v>
      </c>
      <c r="U72" s="219">
        <v>0</v>
      </c>
      <c r="V72" s="219">
        <f>ROUND(E72*U72,2)</f>
        <v>0</v>
      </c>
      <c r="W72" s="219"/>
      <c r="X72" s="219" t="s">
        <v>226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227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53">
        <v>59</v>
      </c>
      <c r="B73" s="254" t="s">
        <v>2293</v>
      </c>
      <c r="C73" s="264" t="s">
        <v>2294</v>
      </c>
      <c r="D73" s="255" t="s">
        <v>2188</v>
      </c>
      <c r="E73" s="256">
        <v>155</v>
      </c>
      <c r="F73" s="257"/>
      <c r="G73" s="258">
        <f>ROUND(E73*F73,2)</f>
        <v>0</v>
      </c>
      <c r="H73" s="257"/>
      <c r="I73" s="258">
        <f>ROUND(E73*H73,2)</f>
        <v>0</v>
      </c>
      <c r="J73" s="257"/>
      <c r="K73" s="258">
        <f>ROUND(E73*J73,2)</f>
        <v>0</v>
      </c>
      <c r="L73" s="258">
        <v>21</v>
      </c>
      <c r="M73" s="258">
        <f>G73*(1+L73/100)</f>
        <v>0</v>
      </c>
      <c r="N73" s="258">
        <v>0</v>
      </c>
      <c r="O73" s="258">
        <f>ROUND(E73*N73,2)</f>
        <v>0</v>
      </c>
      <c r="P73" s="258">
        <v>0</v>
      </c>
      <c r="Q73" s="258">
        <f>ROUND(E73*P73,2)</f>
        <v>0</v>
      </c>
      <c r="R73" s="258"/>
      <c r="S73" s="258" t="s">
        <v>247</v>
      </c>
      <c r="T73" s="259" t="s">
        <v>248</v>
      </c>
      <c r="U73" s="219">
        <v>0</v>
      </c>
      <c r="V73" s="219">
        <f>ROUND(E73*U73,2)</f>
        <v>0</v>
      </c>
      <c r="W73" s="219"/>
      <c r="X73" s="219" t="s">
        <v>226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227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53">
        <v>60</v>
      </c>
      <c r="B74" s="254" t="s">
        <v>2295</v>
      </c>
      <c r="C74" s="264" t="s">
        <v>2296</v>
      </c>
      <c r="D74" s="255" t="s">
        <v>2297</v>
      </c>
      <c r="E74" s="256">
        <v>24</v>
      </c>
      <c r="F74" s="257"/>
      <c r="G74" s="258">
        <f>ROUND(E74*F74,2)</f>
        <v>0</v>
      </c>
      <c r="H74" s="257"/>
      <c r="I74" s="258">
        <f>ROUND(E74*H74,2)</f>
        <v>0</v>
      </c>
      <c r="J74" s="257"/>
      <c r="K74" s="258">
        <f>ROUND(E74*J74,2)</f>
        <v>0</v>
      </c>
      <c r="L74" s="258">
        <v>21</v>
      </c>
      <c r="M74" s="258">
        <f>G74*(1+L74/100)</f>
        <v>0</v>
      </c>
      <c r="N74" s="258">
        <v>0</v>
      </c>
      <c r="O74" s="258">
        <f>ROUND(E74*N74,2)</f>
        <v>0</v>
      </c>
      <c r="P74" s="258">
        <v>0</v>
      </c>
      <c r="Q74" s="258">
        <f>ROUND(E74*P74,2)</f>
        <v>0</v>
      </c>
      <c r="R74" s="258"/>
      <c r="S74" s="258" t="s">
        <v>247</v>
      </c>
      <c r="T74" s="259" t="s">
        <v>248</v>
      </c>
      <c r="U74" s="219">
        <v>0</v>
      </c>
      <c r="V74" s="219">
        <f>ROUND(E74*U74,2)</f>
        <v>0</v>
      </c>
      <c r="W74" s="219"/>
      <c r="X74" s="219" t="s">
        <v>226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227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53">
        <v>61</v>
      </c>
      <c r="B75" s="254" t="s">
        <v>2298</v>
      </c>
      <c r="C75" s="264" t="s">
        <v>2299</v>
      </c>
      <c r="D75" s="255" t="s">
        <v>2297</v>
      </c>
      <c r="E75" s="256">
        <v>24</v>
      </c>
      <c r="F75" s="257"/>
      <c r="G75" s="258">
        <f>ROUND(E75*F75,2)</f>
        <v>0</v>
      </c>
      <c r="H75" s="257"/>
      <c r="I75" s="258">
        <f>ROUND(E75*H75,2)</f>
        <v>0</v>
      </c>
      <c r="J75" s="257"/>
      <c r="K75" s="258">
        <f>ROUND(E75*J75,2)</f>
        <v>0</v>
      </c>
      <c r="L75" s="258">
        <v>21</v>
      </c>
      <c r="M75" s="258">
        <f>G75*(1+L75/100)</f>
        <v>0</v>
      </c>
      <c r="N75" s="258">
        <v>0</v>
      </c>
      <c r="O75" s="258">
        <f>ROUND(E75*N75,2)</f>
        <v>0</v>
      </c>
      <c r="P75" s="258">
        <v>0</v>
      </c>
      <c r="Q75" s="258">
        <f>ROUND(E75*P75,2)</f>
        <v>0</v>
      </c>
      <c r="R75" s="258"/>
      <c r="S75" s="258" t="s">
        <v>247</v>
      </c>
      <c r="T75" s="259" t="s">
        <v>248</v>
      </c>
      <c r="U75" s="219">
        <v>0</v>
      </c>
      <c r="V75" s="219">
        <f>ROUND(E75*U75,2)</f>
        <v>0</v>
      </c>
      <c r="W75" s="219"/>
      <c r="X75" s="219" t="s">
        <v>226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227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53">
        <v>62</v>
      </c>
      <c r="B76" s="254" t="s">
        <v>2300</v>
      </c>
      <c r="C76" s="264" t="s">
        <v>2301</v>
      </c>
      <c r="D76" s="255" t="s">
        <v>2297</v>
      </c>
      <c r="E76" s="256">
        <v>4</v>
      </c>
      <c r="F76" s="257"/>
      <c r="G76" s="258">
        <f>ROUND(E76*F76,2)</f>
        <v>0</v>
      </c>
      <c r="H76" s="257"/>
      <c r="I76" s="258">
        <f>ROUND(E76*H76,2)</f>
        <v>0</v>
      </c>
      <c r="J76" s="257"/>
      <c r="K76" s="258">
        <f>ROUND(E76*J76,2)</f>
        <v>0</v>
      </c>
      <c r="L76" s="258">
        <v>21</v>
      </c>
      <c r="M76" s="258">
        <f>G76*(1+L76/100)</f>
        <v>0</v>
      </c>
      <c r="N76" s="258">
        <v>0</v>
      </c>
      <c r="O76" s="258">
        <f>ROUND(E76*N76,2)</f>
        <v>0</v>
      </c>
      <c r="P76" s="258">
        <v>0</v>
      </c>
      <c r="Q76" s="258">
        <f>ROUND(E76*P76,2)</f>
        <v>0</v>
      </c>
      <c r="R76" s="258"/>
      <c r="S76" s="258" t="s">
        <v>247</v>
      </c>
      <c r="T76" s="259" t="s">
        <v>248</v>
      </c>
      <c r="U76" s="219">
        <v>0</v>
      </c>
      <c r="V76" s="219">
        <f>ROUND(E76*U76,2)</f>
        <v>0</v>
      </c>
      <c r="W76" s="219"/>
      <c r="X76" s="219" t="s">
        <v>226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227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53">
        <v>63</v>
      </c>
      <c r="B77" s="254" t="s">
        <v>2302</v>
      </c>
      <c r="C77" s="264" t="s">
        <v>2303</v>
      </c>
      <c r="D77" s="255" t="s">
        <v>2297</v>
      </c>
      <c r="E77" s="256">
        <v>48</v>
      </c>
      <c r="F77" s="257"/>
      <c r="G77" s="258">
        <f>ROUND(E77*F77,2)</f>
        <v>0</v>
      </c>
      <c r="H77" s="257"/>
      <c r="I77" s="258">
        <f>ROUND(E77*H77,2)</f>
        <v>0</v>
      </c>
      <c r="J77" s="257"/>
      <c r="K77" s="258">
        <f>ROUND(E77*J77,2)</f>
        <v>0</v>
      </c>
      <c r="L77" s="258">
        <v>21</v>
      </c>
      <c r="M77" s="258">
        <f>G77*(1+L77/100)</f>
        <v>0</v>
      </c>
      <c r="N77" s="258">
        <v>0</v>
      </c>
      <c r="O77" s="258">
        <f>ROUND(E77*N77,2)</f>
        <v>0</v>
      </c>
      <c r="P77" s="258">
        <v>0</v>
      </c>
      <c r="Q77" s="258">
        <f>ROUND(E77*P77,2)</f>
        <v>0</v>
      </c>
      <c r="R77" s="258"/>
      <c r="S77" s="258" t="s">
        <v>247</v>
      </c>
      <c r="T77" s="259" t="s">
        <v>248</v>
      </c>
      <c r="U77" s="219">
        <v>0</v>
      </c>
      <c r="V77" s="219">
        <f>ROUND(E77*U77,2)</f>
        <v>0</v>
      </c>
      <c r="W77" s="219"/>
      <c r="X77" s="219" t="s">
        <v>226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227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33.75" outlineLevel="1" x14ac:dyDescent="0.2">
      <c r="A78" s="229">
        <v>64</v>
      </c>
      <c r="B78" s="230" t="s">
        <v>2117</v>
      </c>
      <c r="C78" s="241" t="s">
        <v>2304</v>
      </c>
      <c r="D78" s="231" t="s">
        <v>1349</v>
      </c>
      <c r="E78" s="232">
        <v>1</v>
      </c>
      <c r="F78" s="233"/>
      <c r="G78" s="234">
        <f>ROUND(E78*F78,2)</f>
        <v>0</v>
      </c>
      <c r="H78" s="233"/>
      <c r="I78" s="234">
        <f>ROUND(E78*H78,2)</f>
        <v>0</v>
      </c>
      <c r="J78" s="233"/>
      <c r="K78" s="234">
        <f>ROUND(E78*J78,2)</f>
        <v>0</v>
      </c>
      <c r="L78" s="234">
        <v>21</v>
      </c>
      <c r="M78" s="234">
        <f>G78*(1+L78/100)</f>
        <v>0</v>
      </c>
      <c r="N78" s="234">
        <v>0</v>
      </c>
      <c r="O78" s="234">
        <f>ROUND(E78*N78,2)</f>
        <v>0</v>
      </c>
      <c r="P78" s="234">
        <v>0</v>
      </c>
      <c r="Q78" s="234">
        <f>ROUND(E78*P78,2)</f>
        <v>0</v>
      </c>
      <c r="R78" s="234"/>
      <c r="S78" s="234" t="s">
        <v>247</v>
      </c>
      <c r="T78" s="235" t="s">
        <v>248</v>
      </c>
      <c r="U78" s="219">
        <v>0</v>
      </c>
      <c r="V78" s="219">
        <f>ROUND(E78*U78,2)</f>
        <v>0</v>
      </c>
      <c r="W78" s="219"/>
      <c r="X78" s="219" t="s">
        <v>226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227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7"/>
      <c r="B79" s="218"/>
      <c r="C79" s="244" t="s">
        <v>2305</v>
      </c>
      <c r="D79" s="238"/>
      <c r="E79" s="238"/>
      <c r="F79" s="238"/>
      <c r="G79" s="238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266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9">
        <v>65</v>
      </c>
      <c r="B80" s="230" t="s">
        <v>2306</v>
      </c>
      <c r="C80" s="241" t="s">
        <v>2307</v>
      </c>
      <c r="D80" s="231" t="s">
        <v>0</v>
      </c>
      <c r="E80" s="232">
        <v>5</v>
      </c>
      <c r="F80" s="233"/>
      <c r="G80" s="234">
        <f>ROUND(E80*F80,2)</f>
        <v>0</v>
      </c>
      <c r="H80" s="233"/>
      <c r="I80" s="234">
        <f>ROUND(E80*H80,2)</f>
        <v>0</v>
      </c>
      <c r="J80" s="233"/>
      <c r="K80" s="234">
        <f>ROUND(E80*J80,2)</f>
        <v>0</v>
      </c>
      <c r="L80" s="234">
        <v>21</v>
      </c>
      <c r="M80" s="234">
        <f>G80*(1+L80/100)</f>
        <v>0</v>
      </c>
      <c r="N80" s="234">
        <v>0</v>
      </c>
      <c r="O80" s="234">
        <f>ROUND(E80*N80,2)</f>
        <v>0</v>
      </c>
      <c r="P80" s="234">
        <v>0</v>
      </c>
      <c r="Q80" s="234">
        <f>ROUND(E80*P80,2)</f>
        <v>0</v>
      </c>
      <c r="R80" s="234"/>
      <c r="S80" s="234" t="s">
        <v>247</v>
      </c>
      <c r="T80" s="235" t="s">
        <v>248</v>
      </c>
      <c r="U80" s="219">
        <v>0</v>
      </c>
      <c r="V80" s="219">
        <f>ROUND(E80*U80,2)</f>
        <v>0</v>
      </c>
      <c r="W80" s="219"/>
      <c r="X80" s="219" t="s">
        <v>226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227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33" x14ac:dyDescent="0.2">
      <c r="A81" s="3"/>
      <c r="B81" s="4"/>
      <c r="C81" s="245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AE81">
        <v>15</v>
      </c>
      <c r="AF81">
        <v>21</v>
      </c>
      <c r="AG81" t="s">
        <v>206</v>
      </c>
    </row>
    <row r="82" spans="1:33" x14ac:dyDescent="0.2">
      <c r="A82" s="213"/>
      <c r="B82" s="214" t="s">
        <v>29</v>
      </c>
      <c r="C82" s="246"/>
      <c r="D82" s="215"/>
      <c r="E82" s="216"/>
      <c r="F82" s="216"/>
      <c r="G82" s="239">
        <f>G8+G11+G16+G20+G50+G71</f>
        <v>0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AE82">
        <f>SUMIF(L7:L80,AE81,G7:G80)</f>
        <v>0</v>
      </c>
      <c r="AF82">
        <f>SUMIF(L7:L80,AF81,G7:G80)</f>
        <v>0</v>
      </c>
      <c r="AG82" t="s">
        <v>320</v>
      </c>
    </row>
    <row r="83" spans="1:33" x14ac:dyDescent="0.2">
      <c r="C83" s="247"/>
      <c r="D83" s="10"/>
      <c r="AG83" t="s">
        <v>321</v>
      </c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MWjLujUckLUUZQ62jolz3XsSZmDyDg24ttFnqDnbyhevEwdnGG9gAtnoqwDeiZqkGvdEp22xWR80um2bgSP+g==" saltValue="wwYZSwa5nZI+Gb9vJECtKw==" spinCount="100000" sheet="1"/>
  <mergeCells count="6">
    <mergeCell ref="A1:G1"/>
    <mergeCell ref="C2:G2"/>
    <mergeCell ref="C3:G3"/>
    <mergeCell ref="C4:G4"/>
    <mergeCell ref="C10:G10"/>
    <mergeCell ref="C79:G7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73</v>
      </c>
      <c r="C4" s="202" t="s">
        <v>74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85</v>
      </c>
      <c r="C8" s="240" t="s">
        <v>86</v>
      </c>
      <c r="D8" s="225"/>
      <c r="E8" s="226"/>
      <c r="F8" s="227"/>
      <c r="G8" s="227">
        <f>SUMIF(AG9:AG20,"&lt;&gt;NOR",G9:G20)</f>
        <v>0</v>
      </c>
      <c r="H8" s="227"/>
      <c r="I8" s="227">
        <f>SUM(I9:I20)</f>
        <v>0</v>
      </c>
      <c r="J8" s="227"/>
      <c r="K8" s="227">
        <f>SUM(K9:K20)</f>
        <v>0</v>
      </c>
      <c r="L8" s="227"/>
      <c r="M8" s="227">
        <f>SUM(M9:M20)</f>
        <v>0</v>
      </c>
      <c r="N8" s="227"/>
      <c r="O8" s="227">
        <f>SUM(O9:O20)</f>
        <v>0</v>
      </c>
      <c r="P8" s="227"/>
      <c r="Q8" s="227">
        <f>SUM(Q9:Q20)</f>
        <v>0</v>
      </c>
      <c r="R8" s="227"/>
      <c r="S8" s="227"/>
      <c r="T8" s="228"/>
      <c r="U8" s="222"/>
      <c r="V8" s="222">
        <f>SUM(V9:V20)</f>
        <v>0</v>
      </c>
      <c r="W8" s="222"/>
      <c r="X8" s="222"/>
      <c r="AG8" t="s">
        <v>220</v>
      </c>
    </row>
    <row r="9" spans="1:60" outlineLevel="1" x14ac:dyDescent="0.2">
      <c r="A9" s="253">
        <v>1</v>
      </c>
      <c r="B9" s="254" t="s">
        <v>1333</v>
      </c>
      <c r="C9" s="264" t="s">
        <v>2308</v>
      </c>
      <c r="D9" s="255" t="s">
        <v>1349</v>
      </c>
      <c r="E9" s="256">
        <v>1</v>
      </c>
      <c r="F9" s="257"/>
      <c r="G9" s="258">
        <f>ROUND(E9*F9,2)</f>
        <v>0</v>
      </c>
      <c r="H9" s="257"/>
      <c r="I9" s="258">
        <f>ROUND(E9*H9,2)</f>
        <v>0</v>
      </c>
      <c r="J9" s="257"/>
      <c r="K9" s="258">
        <f>ROUND(E9*J9,2)</f>
        <v>0</v>
      </c>
      <c r="L9" s="258">
        <v>21</v>
      </c>
      <c r="M9" s="258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58"/>
      <c r="S9" s="258" t="s">
        <v>247</v>
      </c>
      <c r="T9" s="259" t="s">
        <v>248</v>
      </c>
      <c r="U9" s="219">
        <v>0</v>
      </c>
      <c r="V9" s="219">
        <f>ROUND(E9*U9,2)</f>
        <v>0</v>
      </c>
      <c r="W9" s="219"/>
      <c r="X9" s="219" t="s">
        <v>226</v>
      </c>
      <c r="Y9" s="210"/>
      <c r="Z9" s="210"/>
      <c r="AA9" s="210"/>
      <c r="AB9" s="210"/>
      <c r="AC9" s="210"/>
      <c r="AD9" s="210"/>
      <c r="AE9" s="210"/>
      <c r="AF9" s="210"/>
      <c r="AG9" s="210" t="s">
        <v>937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3">
        <v>2</v>
      </c>
      <c r="B10" s="254" t="s">
        <v>1335</v>
      </c>
      <c r="C10" s="264" t="s">
        <v>2309</v>
      </c>
      <c r="D10" s="255" t="s">
        <v>1349</v>
      </c>
      <c r="E10" s="256">
        <v>1</v>
      </c>
      <c r="F10" s="257"/>
      <c r="G10" s="258">
        <f>ROUND(E10*F10,2)</f>
        <v>0</v>
      </c>
      <c r="H10" s="257"/>
      <c r="I10" s="258">
        <f>ROUND(E10*H10,2)</f>
        <v>0</v>
      </c>
      <c r="J10" s="257"/>
      <c r="K10" s="258">
        <f>ROUND(E10*J10,2)</f>
        <v>0</v>
      </c>
      <c r="L10" s="258">
        <v>21</v>
      </c>
      <c r="M10" s="258">
        <f>G10*(1+L10/100)</f>
        <v>0</v>
      </c>
      <c r="N10" s="258">
        <v>0</v>
      </c>
      <c r="O10" s="258">
        <f>ROUND(E10*N10,2)</f>
        <v>0</v>
      </c>
      <c r="P10" s="258">
        <v>0</v>
      </c>
      <c r="Q10" s="258">
        <f>ROUND(E10*P10,2)</f>
        <v>0</v>
      </c>
      <c r="R10" s="258"/>
      <c r="S10" s="258" t="s">
        <v>247</v>
      </c>
      <c r="T10" s="259" t="s">
        <v>248</v>
      </c>
      <c r="U10" s="219">
        <v>0</v>
      </c>
      <c r="V10" s="219">
        <f>ROUND(E10*U10,2)</f>
        <v>0</v>
      </c>
      <c r="W10" s="219"/>
      <c r="X10" s="219" t="s">
        <v>226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937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3">
        <v>3</v>
      </c>
      <c r="B11" s="254" t="s">
        <v>1337</v>
      </c>
      <c r="C11" s="264" t="s">
        <v>2310</v>
      </c>
      <c r="D11" s="255" t="s">
        <v>1349</v>
      </c>
      <c r="E11" s="256">
        <v>10</v>
      </c>
      <c r="F11" s="257"/>
      <c r="G11" s="258">
        <f>ROUND(E11*F11,2)</f>
        <v>0</v>
      </c>
      <c r="H11" s="257"/>
      <c r="I11" s="258">
        <f>ROUND(E11*H11,2)</f>
        <v>0</v>
      </c>
      <c r="J11" s="257"/>
      <c r="K11" s="258">
        <f>ROUND(E11*J11,2)</f>
        <v>0</v>
      </c>
      <c r="L11" s="258">
        <v>21</v>
      </c>
      <c r="M11" s="258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58"/>
      <c r="S11" s="258" t="s">
        <v>247</v>
      </c>
      <c r="T11" s="259" t="s">
        <v>248</v>
      </c>
      <c r="U11" s="219">
        <v>0</v>
      </c>
      <c r="V11" s="219">
        <f>ROUND(E11*U11,2)</f>
        <v>0</v>
      </c>
      <c r="W11" s="219"/>
      <c r="X11" s="219" t="s">
        <v>226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937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3">
        <v>4</v>
      </c>
      <c r="B12" s="254" t="s">
        <v>1339</v>
      </c>
      <c r="C12" s="264" t="s">
        <v>2311</v>
      </c>
      <c r="D12" s="255" t="s">
        <v>1349</v>
      </c>
      <c r="E12" s="256">
        <v>2</v>
      </c>
      <c r="F12" s="257"/>
      <c r="G12" s="258">
        <f>ROUND(E12*F12,2)</f>
        <v>0</v>
      </c>
      <c r="H12" s="257"/>
      <c r="I12" s="258">
        <f>ROUND(E12*H12,2)</f>
        <v>0</v>
      </c>
      <c r="J12" s="257"/>
      <c r="K12" s="258">
        <f>ROUND(E12*J12,2)</f>
        <v>0</v>
      </c>
      <c r="L12" s="258">
        <v>21</v>
      </c>
      <c r="M12" s="258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58"/>
      <c r="S12" s="258" t="s">
        <v>247</v>
      </c>
      <c r="T12" s="259" t="s">
        <v>248</v>
      </c>
      <c r="U12" s="219">
        <v>0</v>
      </c>
      <c r="V12" s="219">
        <f>ROUND(E12*U12,2)</f>
        <v>0</v>
      </c>
      <c r="W12" s="219"/>
      <c r="X12" s="219" t="s">
        <v>226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937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3">
        <v>5</v>
      </c>
      <c r="B13" s="254" t="s">
        <v>1341</v>
      </c>
      <c r="C13" s="264" t="s">
        <v>2312</v>
      </c>
      <c r="D13" s="255" t="s">
        <v>1349</v>
      </c>
      <c r="E13" s="256">
        <v>2</v>
      </c>
      <c r="F13" s="257"/>
      <c r="G13" s="258">
        <f>ROUND(E13*F13,2)</f>
        <v>0</v>
      </c>
      <c r="H13" s="257"/>
      <c r="I13" s="258">
        <f>ROUND(E13*H13,2)</f>
        <v>0</v>
      </c>
      <c r="J13" s="257"/>
      <c r="K13" s="258">
        <f>ROUND(E13*J13,2)</f>
        <v>0</v>
      </c>
      <c r="L13" s="258">
        <v>21</v>
      </c>
      <c r="M13" s="258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58"/>
      <c r="S13" s="258" t="s">
        <v>247</v>
      </c>
      <c r="T13" s="259" t="s">
        <v>248</v>
      </c>
      <c r="U13" s="219">
        <v>0</v>
      </c>
      <c r="V13" s="219">
        <f>ROUND(E13*U13,2)</f>
        <v>0</v>
      </c>
      <c r="W13" s="219"/>
      <c r="X13" s="219" t="s">
        <v>226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937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3">
        <v>6</v>
      </c>
      <c r="B14" s="254" t="s">
        <v>1343</v>
      </c>
      <c r="C14" s="264" t="s">
        <v>2313</v>
      </c>
      <c r="D14" s="255" t="s">
        <v>1349</v>
      </c>
      <c r="E14" s="256">
        <v>2</v>
      </c>
      <c r="F14" s="257"/>
      <c r="G14" s="258">
        <f>ROUND(E14*F14,2)</f>
        <v>0</v>
      </c>
      <c r="H14" s="257"/>
      <c r="I14" s="258">
        <f>ROUND(E14*H14,2)</f>
        <v>0</v>
      </c>
      <c r="J14" s="257"/>
      <c r="K14" s="258">
        <f>ROUND(E14*J14,2)</f>
        <v>0</v>
      </c>
      <c r="L14" s="258">
        <v>21</v>
      </c>
      <c r="M14" s="258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58"/>
      <c r="S14" s="258" t="s">
        <v>247</v>
      </c>
      <c r="T14" s="259" t="s">
        <v>248</v>
      </c>
      <c r="U14" s="219">
        <v>0</v>
      </c>
      <c r="V14" s="219">
        <f>ROUND(E14*U14,2)</f>
        <v>0</v>
      </c>
      <c r="W14" s="219"/>
      <c r="X14" s="219" t="s">
        <v>226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937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3">
        <v>7</v>
      </c>
      <c r="B15" s="254" t="s">
        <v>1345</v>
      </c>
      <c r="C15" s="264" t="s">
        <v>2314</v>
      </c>
      <c r="D15" s="255" t="s">
        <v>1349</v>
      </c>
      <c r="E15" s="256">
        <v>1</v>
      </c>
      <c r="F15" s="257"/>
      <c r="G15" s="258">
        <f>ROUND(E15*F15,2)</f>
        <v>0</v>
      </c>
      <c r="H15" s="257"/>
      <c r="I15" s="258">
        <f>ROUND(E15*H15,2)</f>
        <v>0</v>
      </c>
      <c r="J15" s="257"/>
      <c r="K15" s="258">
        <f>ROUND(E15*J15,2)</f>
        <v>0</v>
      </c>
      <c r="L15" s="258">
        <v>21</v>
      </c>
      <c r="M15" s="258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58"/>
      <c r="S15" s="258" t="s">
        <v>247</v>
      </c>
      <c r="T15" s="259" t="s">
        <v>248</v>
      </c>
      <c r="U15" s="219">
        <v>0</v>
      </c>
      <c r="V15" s="219">
        <f>ROUND(E15*U15,2)</f>
        <v>0</v>
      </c>
      <c r="W15" s="219"/>
      <c r="X15" s="219" t="s">
        <v>226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937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3">
        <v>8</v>
      </c>
      <c r="B16" s="254" t="s">
        <v>1347</v>
      </c>
      <c r="C16" s="264" t="s">
        <v>2315</v>
      </c>
      <c r="D16" s="255" t="s">
        <v>276</v>
      </c>
      <c r="E16" s="256">
        <v>10</v>
      </c>
      <c r="F16" s="257"/>
      <c r="G16" s="258">
        <f>ROUND(E16*F16,2)</f>
        <v>0</v>
      </c>
      <c r="H16" s="257"/>
      <c r="I16" s="258">
        <f>ROUND(E16*H16,2)</f>
        <v>0</v>
      </c>
      <c r="J16" s="257"/>
      <c r="K16" s="258">
        <f>ROUND(E16*J16,2)</f>
        <v>0</v>
      </c>
      <c r="L16" s="258">
        <v>21</v>
      </c>
      <c r="M16" s="258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58"/>
      <c r="S16" s="258" t="s">
        <v>247</v>
      </c>
      <c r="T16" s="259" t="s">
        <v>248</v>
      </c>
      <c r="U16" s="219">
        <v>0</v>
      </c>
      <c r="V16" s="219">
        <f>ROUND(E16*U16,2)</f>
        <v>0</v>
      </c>
      <c r="W16" s="219"/>
      <c r="X16" s="219" t="s">
        <v>226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937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3">
        <v>9</v>
      </c>
      <c r="B17" s="254" t="s">
        <v>1350</v>
      </c>
      <c r="C17" s="264" t="s">
        <v>2316</v>
      </c>
      <c r="D17" s="255" t="s">
        <v>276</v>
      </c>
      <c r="E17" s="256">
        <v>10</v>
      </c>
      <c r="F17" s="257"/>
      <c r="G17" s="258">
        <f>ROUND(E17*F17,2)</f>
        <v>0</v>
      </c>
      <c r="H17" s="257"/>
      <c r="I17" s="258">
        <f>ROUND(E17*H17,2)</f>
        <v>0</v>
      </c>
      <c r="J17" s="257"/>
      <c r="K17" s="258">
        <f>ROUND(E17*J17,2)</f>
        <v>0</v>
      </c>
      <c r="L17" s="258">
        <v>21</v>
      </c>
      <c r="M17" s="258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58"/>
      <c r="S17" s="258" t="s">
        <v>247</v>
      </c>
      <c r="T17" s="259" t="s">
        <v>248</v>
      </c>
      <c r="U17" s="219">
        <v>0</v>
      </c>
      <c r="V17" s="219">
        <f>ROUND(E17*U17,2)</f>
        <v>0</v>
      </c>
      <c r="W17" s="219"/>
      <c r="X17" s="219" t="s">
        <v>226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937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3">
        <v>10</v>
      </c>
      <c r="B18" s="254" t="s">
        <v>1352</v>
      </c>
      <c r="C18" s="264" t="s">
        <v>2317</v>
      </c>
      <c r="D18" s="255" t="s">
        <v>276</v>
      </c>
      <c r="E18" s="256">
        <v>750</v>
      </c>
      <c r="F18" s="257"/>
      <c r="G18" s="258">
        <f>ROUND(E18*F18,2)</f>
        <v>0</v>
      </c>
      <c r="H18" s="257"/>
      <c r="I18" s="258">
        <f>ROUND(E18*H18,2)</f>
        <v>0</v>
      </c>
      <c r="J18" s="257"/>
      <c r="K18" s="258">
        <f>ROUND(E18*J18,2)</f>
        <v>0</v>
      </c>
      <c r="L18" s="258">
        <v>21</v>
      </c>
      <c r="M18" s="258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58"/>
      <c r="S18" s="258" t="s">
        <v>247</v>
      </c>
      <c r="T18" s="259" t="s">
        <v>248</v>
      </c>
      <c r="U18" s="219">
        <v>0</v>
      </c>
      <c r="V18" s="219">
        <f>ROUND(E18*U18,2)</f>
        <v>0</v>
      </c>
      <c r="W18" s="219"/>
      <c r="X18" s="219" t="s">
        <v>226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937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3">
        <v>11</v>
      </c>
      <c r="B19" s="254" t="s">
        <v>1354</v>
      </c>
      <c r="C19" s="264" t="s">
        <v>2318</v>
      </c>
      <c r="D19" s="255" t="s">
        <v>276</v>
      </c>
      <c r="E19" s="256">
        <v>50</v>
      </c>
      <c r="F19" s="257"/>
      <c r="G19" s="258">
        <f>ROUND(E19*F19,2)</f>
        <v>0</v>
      </c>
      <c r="H19" s="257"/>
      <c r="I19" s="258">
        <f>ROUND(E19*H19,2)</f>
        <v>0</v>
      </c>
      <c r="J19" s="257"/>
      <c r="K19" s="258">
        <f>ROUND(E19*J19,2)</f>
        <v>0</v>
      </c>
      <c r="L19" s="258">
        <v>21</v>
      </c>
      <c r="M19" s="258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58"/>
      <c r="S19" s="258" t="s">
        <v>247</v>
      </c>
      <c r="T19" s="259" t="s">
        <v>248</v>
      </c>
      <c r="U19" s="219">
        <v>0</v>
      </c>
      <c r="V19" s="219">
        <f>ROUND(E19*U19,2)</f>
        <v>0</v>
      </c>
      <c r="W19" s="219"/>
      <c r="X19" s="219" t="s">
        <v>226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937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3">
        <v>12</v>
      </c>
      <c r="B20" s="254" t="s">
        <v>1356</v>
      </c>
      <c r="C20" s="264" t="s">
        <v>2319</v>
      </c>
      <c r="D20" s="255" t="s">
        <v>276</v>
      </c>
      <c r="E20" s="256">
        <v>40</v>
      </c>
      <c r="F20" s="257"/>
      <c r="G20" s="258">
        <f>ROUND(E20*F20,2)</f>
        <v>0</v>
      </c>
      <c r="H20" s="257"/>
      <c r="I20" s="258">
        <f>ROUND(E20*H20,2)</f>
        <v>0</v>
      </c>
      <c r="J20" s="257"/>
      <c r="K20" s="258">
        <f>ROUND(E20*J20,2)</f>
        <v>0</v>
      </c>
      <c r="L20" s="258">
        <v>21</v>
      </c>
      <c r="M20" s="258">
        <f>G20*(1+L20/100)</f>
        <v>0</v>
      </c>
      <c r="N20" s="258">
        <v>0</v>
      </c>
      <c r="O20" s="258">
        <f>ROUND(E20*N20,2)</f>
        <v>0</v>
      </c>
      <c r="P20" s="258">
        <v>0</v>
      </c>
      <c r="Q20" s="258">
        <f>ROUND(E20*P20,2)</f>
        <v>0</v>
      </c>
      <c r="R20" s="258"/>
      <c r="S20" s="258" t="s">
        <v>247</v>
      </c>
      <c r="T20" s="259" t="s">
        <v>248</v>
      </c>
      <c r="U20" s="219">
        <v>0</v>
      </c>
      <c r="V20" s="219">
        <f>ROUND(E20*U20,2)</f>
        <v>0</v>
      </c>
      <c r="W20" s="219"/>
      <c r="X20" s="219" t="s">
        <v>226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937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23" t="s">
        <v>219</v>
      </c>
      <c r="B21" s="224" t="s">
        <v>87</v>
      </c>
      <c r="C21" s="240" t="s">
        <v>88</v>
      </c>
      <c r="D21" s="225"/>
      <c r="E21" s="226"/>
      <c r="F21" s="227"/>
      <c r="G21" s="227">
        <f>SUMIF(AG22:AG35,"&lt;&gt;NOR",G22:G35)</f>
        <v>0</v>
      </c>
      <c r="H21" s="227"/>
      <c r="I21" s="227">
        <f>SUM(I22:I35)</f>
        <v>0</v>
      </c>
      <c r="J21" s="227"/>
      <c r="K21" s="227">
        <f>SUM(K22:K35)</f>
        <v>0</v>
      </c>
      <c r="L21" s="227"/>
      <c r="M21" s="227">
        <f>SUM(M22:M35)</f>
        <v>0</v>
      </c>
      <c r="N21" s="227"/>
      <c r="O21" s="227">
        <f>SUM(O22:O35)</f>
        <v>0</v>
      </c>
      <c r="P21" s="227"/>
      <c r="Q21" s="227">
        <f>SUM(Q22:Q35)</f>
        <v>0</v>
      </c>
      <c r="R21" s="227"/>
      <c r="S21" s="227"/>
      <c r="T21" s="228"/>
      <c r="U21" s="222"/>
      <c r="V21" s="222">
        <f>SUM(V22:V35)</f>
        <v>0</v>
      </c>
      <c r="W21" s="222"/>
      <c r="X21" s="222"/>
      <c r="AG21" t="s">
        <v>220</v>
      </c>
    </row>
    <row r="22" spans="1:60" outlineLevel="1" x14ac:dyDescent="0.2">
      <c r="A22" s="253">
        <v>13</v>
      </c>
      <c r="B22" s="254" t="s">
        <v>1358</v>
      </c>
      <c r="C22" s="264" t="s">
        <v>2320</v>
      </c>
      <c r="D22" s="255" t="s">
        <v>1349</v>
      </c>
      <c r="E22" s="256">
        <v>2</v>
      </c>
      <c r="F22" s="257"/>
      <c r="G22" s="258">
        <f>ROUND(E22*F22,2)</f>
        <v>0</v>
      </c>
      <c r="H22" s="257"/>
      <c r="I22" s="258">
        <f>ROUND(E22*H22,2)</f>
        <v>0</v>
      </c>
      <c r="J22" s="257"/>
      <c r="K22" s="258">
        <f>ROUND(E22*J22,2)</f>
        <v>0</v>
      </c>
      <c r="L22" s="258">
        <v>21</v>
      </c>
      <c r="M22" s="258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58"/>
      <c r="S22" s="258" t="s">
        <v>247</v>
      </c>
      <c r="T22" s="259" t="s">
        <v>248</v>
      </c>
      <c r="U22" s="219">
        <v>0</v>
      </c>
      <c r="V22" s="219">
        <f>ROUND(E22*U22,2)</f>
        <v>0</v>
      </c>
      <c r="W22" s="219"/>
      <c r="X22" s="219" t="s">
        <v>226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937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3">
        <v>14</v>
      </c>
      <c r="B23" s="254" t="s">
        <v>1360</v>
      </c>
      <c r="C23" s="264" t="s">
        <v>2321</v>
      </c>
      <c r="D23" s="255" t="s">
        <v>1349</v>
      </c>
      <c r="E23" s="256">
        <v>1</v>
      </c>
      <c r="F23" s="257"/>
      <c r="G23" s="258">
        <f>ROUND(E23*F23,2)</f>
        <v>0</v>
      </c>
      <c r="H23" s="257"/>
      <c r="I23" s="258">
        <f>ROUND(E23*H23,2)</f>
        <v>0</v>
      </c>
      <c r="J23" s="257"/>
      <c r="K23" s="258">
        <f>ROUND(E23*J23,2)</f>
        <v>0</v>
      </c>
      <c r="L23" s="258">
        <v>21</v>
      </c>
      <c r="M23" s="258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58"/>
      <c r="S23" s="258" t="s">
        <v>247</v>
      </c>
      <c r="T23" s="259" t="s">
        <v>248</v>
      </c>
      <c r="U23" s="219">
        <v>0</v>
      </c>
      <c r="V23" s="219">
        <f>ROUND(E23*U23,2)</f>
        <v>0</v>
      </c>
      <c r="W23" s="219"/>
      <c r="X23" s="219" t="s">
        <v>226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937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3">
        <v>15</v>
      </c>
      <c r="B24" s="254" t="s">
        <v>1362</v>
      </c>
      <c r="C24" s="264" t="s">
        <v>2322</v>
      </c>
      <c r="D24" s="255" t="s">
        <v>1349</v>
      </c>
      <c r="E24" s="256">
        <v>1</v>
      </c>
      <c r="F24" s="257"/>
      <c r="G24" s="258">
        <f>ROUND(E24*F24,2)</f>
        <v>0</v>
      </c>
      <c r="H24" s="257"/>
      <c r="I24" s="258">
        <f>ROUND(E24*H24,2)</f>
        <v>0</v>
      </c>
      <c r="J24" s="257"/>
      <c r="K24" s="258">
        <f>ROUND(E24*J24,2)</f>
        <v>0</v>
      </c>
      <c r="L24" s="258">
        <v>21</v>
      </c>
      <c r="M24" s="258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58"/>
      <c r="S24" s="258" t="s">
        <v>247</v>
      </c>
      <c r="T24" s="259" t="s">
        <v>248</v>
      </c>
      <c r="U24" s="219">
        <v>0</v>
      </c>
      <c r="V24" s="219">
        <f>ROUND(E24*U24,2)</f>
        <v>0</v>
      </c>
      <c r="W24" s="219"/>
      <c r="X24" s="219" t="s">
        <v>226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937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3">
        <v>16</v>
      </c>
      <c r="B25" s="254" t="s">
        <v>1364</v>
      </c>
      <c r="C25" s="264" t="s">
        <v>2323</v>
      </c>
      <c r="D25" s="255" t="s">
        <v>1349</v>
      </c>
      <c r="E25" s="256">
        <v>16</v>
      </c>
      <c r="F25" s="257"/>
      <c r="G25" s="258">
        <f>ROUND(E25*F25,2)</f>
        <v>0</v>
      </c>
      <c r="H25" s="257"/>
      <c r="I25" s="258">
        <f>ROUND(E25*H25,2)</f>
        <v>0</v>
      </c>
      <c r="J25" s="257"/>
      <c r="K25" s="258">
        <f>ROUND(E25*J25,2)</f>
        <v>0</v>
      </c>
      <c r="L25" s="258">
        <v>21</v>
      </c>
      <c r="M25" s="258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58"/>
      <c r="S25" s="258" t="s">
        <v>247</v>
      </c>
      <c r="T25" s="259" t="s">
        <v>248</v>
      </c>
      <c r="U25" s="219">
        <v>0</v>
      </c>
      <c r="V25" s="219">
        <f>ROUND(E25*U25,2)</f>
        <v>0</v>
      </c>
      <c r="W25" s="219"/>
      <c r="X25" s="219" t="s">
        <v>226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937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3">
        <v>17</v>
      </c>
      <c r="B26" s="254" t="s">
        <v>1366</v>
      </c>
      <c r="C26" s="264" t="s">
        <v>2324</v>
      </c>
      <c r="D26" s="255" t="s">
        <v>276</v>
      </c>
      <c r="E26" s="256">
        <v>1200</v>
      </c>
      <c r="F26" s="257"/>
      <c r="G26" s="258">
        <f>ROUND(E26*F26,2)</f>
        <v>0</v>
      </c>
      <c r="H26" s="257"/>
      <c r="I26" s="258">
        <f>ROUND(E26*H26,2)</f>
        <v>0</v>
      </c>
      <c r="J26" s="257"/>
      <c r="K26" s="258">
        <f>ROUND(E26*J26,2)</f>
        <v>0</v>
      </c>
      <c r="L26" s="258">
        <v>21</v>
      </c>
      <c r="M26" s="258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58"/>
      <c r="S26" s="258" t="s">
        <v>247</v>
      </c>
      <c r="T26" s="259" t="s">
        <v>248</v>
      </c>
      <c r="U26" s="219">
        <v>0</v>
      </c>
      <c r="V26" s="219">
        <f>ROUND(E26*U26,2)</f>
        <v>0</v>
      </c>
      <c r="W26" s="219"/>
      <c r="X26" s="219" t="s">
        <v>226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937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3">
        <v>18</v>
      </c>
      <c r="B27" s="254" t="s">
        <v>1368</v>
      </c>
      <c r="C27" s="264" t="s">
        <v>2325</v>
      </c>
      <c r="D27" s="255" t="s">
        <v>1349</v>
      </c>
      <c r="E27" s="256">
        <v>16</v>
      </c>
      <c r="F27" s="257"/>
      <c r="G27" s="258">
        <f>ROUND(E27*F27,2)</f>
        <v>0</v>
      </c>
      <c r="H27" s="257"/>
      <c r="I27" s="258">
        <f>ROUND(E27*H27,2)</f>
        <v>0</v>
      </c>
      <c r="J27" s="257"/>
      <c r="K27" s="258">
        <f>ROUND(E27*J27,2)</f>
        <v>0</v>
      </c>
      <c r="L27" s="258">
        <v>21</v>
      </c>
      <c r="M27" s="258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58"/>
      <c r="S27" s="258" t="s">
        <v>247</v>
      </c>
      <c r="T27" s="259" t="s">
        <v>248</v>
      </c>
      <c r="U27" s="219">
        <v>0</v>
      </c>
      <c r="V27" s="219">
        <f>ROUND(E27*U27,2)</f>
        <v>0</v>
      </c>
      <c r="W27" s="219"/>
      <c r="X27" s="219" t="s">
        <v>226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937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3">
        <v>19</v>
      </c>
      <c r="B28" s="254" t="s">
        <v>1370</v>
      </c>
      <c r="C28" s="264" t="s">
        <v>2326</v>
      </c>
      <c r="D28" s="255" t="s">
        <v>1349</v>
      </c>
      <c r="E28" s="256">
        <v>5</v>
      </c>
      <c r="F28" s="257"/>
      <c r="G28" s="258">
        <f>ROUND(E28*F28,2)</f>
        <v>0</v>
      </c>
      <c r="H28" s="257"/>
      <c r="I28" s="258">
        <f>ROUND(E28*H28,2)</f>
        <v>0</v>
      </c>
      <c r="J28" s="257"/>
      <c r="K28" s="258">
        <f>ROUND(E28*J28,2)</f>
        <v>0</v>
      </c>
      <c r="L28" s="258">
        <v>21</v>
      </c>
      <c r="M28" s="258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58"/>
      <c r="S28" s="258" t="s">
        <v>247</v>
      </c>
      <c r="T28" s="259" t="s">
        <v>248</v>
      </c>
      <c r="U28" s="219">
        <v>0</v>
      </c>
      <c r="V28" s="219">
        <f>ROUND(E28*U28,2)</f>
        <v>0</v>
      </c>
      <c r="W28" s="219"/>
      <c r="X28" s="219" t="s">
        <v>226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937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3">
        <v>20</v>
      </c>
      <c r="B29" s="254" t="s">
        <v>1372</v>
      </c>
      <c r="C29" s="264" t="s">
        <v>2327</v>
      </c>
      <c r="D29" s="255" t="s">
        <v>1349</v>
      </c>
      <c r="E29" s="256">
        <v>6</v>
      </c>
      <c r="F29" s="257"/>
      <c r="G29" s="258">
        <f>ROUND(E29*F29,2)</f>
        <v>0</v>
      </c>
      <c r="H29" s="257"/>
      <c r="I29" s="258">
        <f>ROUND(E29*H29,2)</f>
        <v>0</v>
      </c>
      <c r="J29" s="257"/>
      <c r="K29" s="258">
        <f>ROUND(E29*J29,2)</f>
        <v>0</v>
      </c>
      <c r="L29" s="258">
        <v>21</v>
      </c>
      <c r="M29" s="258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58"/>
      <c r="S29" s="258" t="s">
        <v>247</v>
      </c>
      <c r="T29" s="259" t="s">
        <v>248</v>
      </c>
      <c r="U29" s="219">
        <v>0</v>
      </c>
      <c r="V29" s="219">
        <f>ROUND(E29*U29,2)</f>
        <v>0</v>
      </c>
      <c r="W29" s="219"/>
      <c r="X29" s="219" t="s">
        <v>226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937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3">
        <v>21</v>
      </c>
      <c r="B30" s="254" t="s">
        <v>1374</v>
      </c>
      <c r="C30" s="264" t="s">
        <v>2328</v>
      </c>
      <c r="D30" s="255" t="s">
        <v>1349</v>
      </c>
      <c r="E30" s="256">
        <v>11</v>
      </c>
      <c r="F30" s="257"/>
      <c r="G30" s="258">
        <f>ROUND(E30*F30,2)</f>
        <v>0</v>
      </c>
      <c r="H30" s="257"/>
      <c r="I30" s="258">
        <f>ROUND(E30*H30,2)</f>
        <v>0</v>
      </c>
      <c r="J30" s="257"/>
      <c r="K30" s="258">
        <f>ROUND(E30*J30,2)</f>
        <v>0</v>
      </c>
      <c r="L30" s="258">
        <v>21</v>
      </c>
      <c r="M30" s="258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58"/>
      <c r="S30" s="258" t="s">
        <v>247</v>
      </c>
      <c r="T30" s="259" t="s">
        <v>248</v>
      </c>
      <c r="U30" s="219">
        <v>0</v>
      </c>
      <c r="V30" s="219">
        <f>ROUND(E30*U30,2)</f>
        <v>0</v>
      </c>
      <c r="W30" s="219"/>
      <c r="X30" s="219" t="s">
        <v>226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937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3">
        <v>22</v>
      </c>
      <c r="B31" s="254" t="s">
        <v>1377</v>
      </c>
      <c r="C31" s="264" t="s">
        <v>2318</v>
      </c>
      <c r="D31" s="255" t="s">
        <v>276</v>
      </c>
      <c r="E31" s="256">
        <v>30</v>
      </c>
      <c r="F31" s="257"/>
      <c r="G31" s="258">
        <f>ROUND(E31*F31,2)</f>
        <v>0</v>
      </c>
      <c r="H31" s="257"/>
      <c r="I31" s="258">
        <f>ROUND(E31*H31,2)</f>
        <v>0</v>
      </c>
      <c r="J31" s="257"/>
      <c r="K31" s="258">
        <f>ROUND(E31*J31,2)</f>
        <v>0</v>
      </c>
      <c r="L31" s="258">
        <v>21</v>
      </c>
      <c r="M31" s="258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58"/>
      <c r="S31" s="258" t="s">
        <v>247</v>
      </c>
      <c r="T31" s="259" t="s">
        <v>248</v>
      </c>
      <c r="U31" s="219">
        <v>0</v>
      </c>
      <c r="V31" s="219">
        <f>ROUND(E31*U31,2)</f>
        <v>0</v>
      </c>
      <c r="W31" s="219"/>
      <c r="X31" s="219" t="s">
        <v>226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937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3">
        <v>23</v>
      </c>
      <c r="B32" s="254" t="s">
        <v>1380</v>
      </c>
      <c r="C32" s="264" t="s">
        <v>2319</v>
      </c>
      <c r="D32" s="255" t="s">
        <v>276</v>
      </c>
      <c r="E32" s="256">
        <v>80</v>
      </c>
      <c r="F32" s="257"/>
      <c r="G32" s="258">
        <f>ROUND(E32*F32,2)</f>
        <v>0</v>
      </c>
      <c r="H32" s="257"/>
      <c r="I32" s="258">
        <f>ROUND(E32*H32,2)</f>
        <v>0</v>
      </c>
      <c r="J32" s="257"/>
      <c r="K32" s="258">
        <f>ROUND(E32*J32,2)</f>
        <v>0</v>
      </c>
      <c r="L32" s="258">
        <v>21</v>
      </c>
      <c r="M32" s="258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58"/>
      <c r="S32" s="258" t="s">
        <v>247</v>
      </c>
      <c r="T32" s="259" t="s">
        <v>248</v>
      </c>
      <c r="U32" s="219">
        <v>0</v>
      </c>
      <c r="V32" s="219">
        <f>ROUND(E32*U32,2)</f>
        <v>0</v>
      </c>
      <c r="W32" s="219"/>
      <c r="X32" s="219" t="s">
        <v>226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937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3">
        <v>24</v>
      </c>
      <c r="B33" s="254" t="s">
        <v>1382</v>
      </c>
      <c r="C33" s="264" t="s">
        <v>2329</v>
      </c>
      <c r="D33" s="255" t="s">
        <v>276</v>
      </c>
      <c r="E33" s="256">
        <v>20</v>
      </c>
      <c r="F33" s="257"/>
      <c r="G33" s="258">
        <f>ROUND(E33*F33,2)</f>
        <v>0</v>
      </c>
      <c r="H33" s="257"/>
      <c r="I33" s="258">
        <f>ROUND(E33*H33,2)</f>
        <v>0</v>
      </c>
      <c r="J33" s="257"/>
      <c r="K33" s="258">
        <f>ROUND(E33*J33,2)</f>
        <v>0</v>
      </c>
      <c r="L33" s="258">
        <v>21</v>
      </c>
      <c r="M33" s="258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58"/>
      <c r="S33" s="258" t="s">
        <v>247</v>
      </c>
      <c r="T33" s="259" t="s">
        <v>248</v>
      </c>
      <c r="U33" s="219">
        <v>0</v>
      </c>
      <c r="V33" s="219">
        <f>ROUND(E33*U33,2)</f>
        <v>0</v>
      </c>
      <c r="W33" s="219"/>
      <c r="X33" s="219" t="s">
        <v>226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937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3">
        <v>25</v>
      </c>
      <c r="B34" s="254" t="s">
        <v>1385</v>
      </c>
      <c r="C34" s="264" t="s">
        <v>2330</v>
      </c>
      <c r="D34" s="255" t="s">
        <v>276</v>
      </c>
      <c r="E34" s="256">
        <v>70</v>
      </c>
      <c r="F34" s="257"/>
      <c r="G34" s="258">
        <f>ROUND(E34*F34,2)</f>
        <v>0</v>
      </c>
      <c r="H34" s="257"/>
      <c r="I34" s="258">
        <f>ROUND(E34*H34,2)</f>
        <v>0</v>
      </c>
      <c r="J34" s="257"/>
      <c r="K34" s="258">
        <f>ROUND(E34*J34,2)</f>
        <v>0</v>
      </c>
      <c r="L34" s="258">
        <v>21</v>
      </c>
      <c r="M34" s="258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58"/>
      <c r="S34" s="258" t="s">
        <v>247</v>
      </c>
      <c r="T34" s="259" t="s">
        <v>248</v>
      </c>
      <c r="U34" s="219">
        <v>0</v>
      </c>
      <c r="V34" s="219">
        <f>ROUND(E34*U34,2)</f>
        <v>0</v>
      </c>
      <c r="W34" s="219"/>
      <c r="X34" s="219" t="s">
        <v>226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937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3">
        <v>26</v>
      </c>
      <c r="B35" s="254" t="s">
        <v>1388</v>
      </c>
      <c r="C35" s="264" t="s">
        <v>2331</v>
      </c>
      <c r="D35" s="255" t="s">
        <v>1349</v>
      </c>
      <c r="E35" s="256">
        <v>1</v>
      </c>
      <c r="F35" s="257"/>
      <c r="G35" s="258">
        <f>ROUND(E35*F35,2)</f>
        <v>0</v>
      </c>
      <c r="H35" s="257"/>
      <c r="I35" s="258">
        <f>ROUND(E35*H35,2)</f>
        <v>0</v>
      </c>
      <c r="J35" s="257"/>
      <c r="K35" s="258">
        <f>ROUND(E35*J35,2)</f>
        <v>0</v>
      </c>
      <c r="L35" s="258">
        <v>21</v>
      </c>
      <c r="M35" s="258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58"/>
      <c r="S35" s="258" t="s">
        <v>247</v>
      </c>
      <c r="T35" s="259" t="s">
        <v>248</v>
      </c>
      <c r="U35" s="219">
        <v>0</v>
      </c>
      <c r="V35" s="219">
        <f>ROUND(E35*U35,2)</f>
        <v>0</v>
      </c>
      <c r="W35" s="219"/>
      <c r="X35" s="219" t="s">
        <v>226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937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23" t="s">
        <v>219</v>
      </c>
      <c r="B36" s="224" t="s">
        <v>89</v>
      </c>
      <c r="C36" s="240" t="s">
        <v>90</v>
      </c>
      <c r="D36" s="225"/>
      <c r="E36" s="226"/>
      <c r="F36" s="227"/>
      <c r="G36" s="227">
        <f>SUMIF(AG37:AG40,"&lt;&gt;NOR",G37:G40)</f>
        <v>0</v>
      </c>
      <c r="H36" s="227"/>
      <c r="I36" s="227">
        <f>SUM(I37:I40)</f>
        <v>0</v>
      </c>
      <c r="J36" s="227"/>
      <c r="K36" s="227">
        <f>SUM(K37:K40)</f>
        <v>0</v>
      </c>
      <c r="L36" s="227"/>
      <c r="M36" s="227">
        <f>SUM(M37:M40)</f>
        <v>0</v>
      </c>
      <c r="N36" s="227"/>
      <c r="O36" s="227">
        <f>SUM(O37:O40)</f>
        <v>0</v>
      </c>
      <c r="P36" s="227"/>
      <c r="Q36" s="227">
        <f>SUM(Q37:Q40)</f>
        <v>0</v>
      </c>
      <c r="R36" s="227"/>
      <c r="S36" s="227"/>
      <c r="T36" s="228"/>
      <c r="U36" s="222"/>
      <c r="V36" s="222">
        <f>SUM(V37:V40)</f>
        <v>0</v>
      </c>
      <c r="W36" s="222"/>
      <c r="X36" s="222"/>
      <c r="AG36" t="s">
        <v>220</v>
      </c>
    </row>
    <row r="37" spans="1:60" outlineLevel="1" x14ac:dyDescent="0.2">
      <c r="A37" s="253">
        <v>27</v>
      </c>
      <c r="B37" s="254" t="s">
        <v>1391</v>
      </c>
      <c r="C37" s="264" t="s">
        <v>2332</v>
      </c>
      <c r="D37" s="255" t="s">
        <v>1349</v>
      </c>
      <c r="E37" s="256">
        <v>3</v>
      </c>
      <c r="F37" s="257"/>
      <c r="G37" s="258">
        <f>ROUND(E37*F37,2)</f>
        <v>0</v>
      </c>
      <c r="H37" s="257"/>
      <c r="I37" s="258">
        <f>ROUND(E37*H37,2)</f>
        <v>0</v>
      </c>
      <c r="J37" s="257"/>
      <c r="K37" s="258">
        <f>ROUND(E37*J37,2)</f>
        <v>0</v>
      </c>
      <c r="L37" s="258">
        <v>21</v>
      </c>
      <c r="M37" s="258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58"/>
      <c r="S37" s="258" t="s">
        <v>247</v>
      </c>
      <c r="T37" s="259" t="s">
        <v>248</v>
      </c>
      <c r="U37" s="219">
        <v>0</v>
      </c>
      <c r="V37" s="219">
        <f>ROUND(E37*U37,2)</f>
        <v>0</v>
      </c>
      <c r="W37" s="219"/>
      <c r="X37" s="219" t="s">
        <v>226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937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3">
        <v>28</v>
      </c>
      <c r="B38" s="254" t="s">
        <v>1394</v>
      </c>
      <c r="C38" s="264" t="s">
        <v>2333</v>
      </c>
      <c r="D38" s="255" t="s">
        <v>276</v>
      </c>
      <c r="E38" s="256">
        <v>100</v>
      </c>
      <c r="F38" s="257"/>
      <c r="G38" s="258">
        <f>ROUND(E38*F38,2)</f>
        <v>0</v>
      </c>
      <c r="H38" s="257"/>
      <c r="I38" s="258">
        <f>ROUND(E38*H38,2)</f>
        <v>0</v>
      </c>
      <c r="J38" s="257"/>
      <c r="K38" s="258">
        <f>ROUND(E38*J38,2)</f>
        <v>0</v>
      </c>
      <c r="L38" s="258">
        <v>21</v>
      </c>
      <c r="M38" s="258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58"/>
      <c r="S38" s="258" t="s">
        <v>247</v>
      </c>
      <c r="T38" s="259" t="s">
        <v>248</v>
      </c>
      <c r="U38" s="219">
        <v>0</v>
      </c>
      <c r="V38" s="219">
        <f>ROUND(E38*U38,2)</f>
        <v>0</v>
      </c>
      <c r="W38" s="219"/>
      <c r="X38" s="219" t="s">
        <v>226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937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3">
        <v>29</v>
      </c>
      <c r="B39" s="254" t="s">
        <v>1397</v>
      </c>
      <c r="C39" s="264" t="s">
        <v>2334</v>
      </c>
      <c r="D39" s="255" t="s">
        <v>1349</v>
      </c>
      <c r="E39" s="256">
        <v>1</v>
      </c>
      <c r="F39" s="257"/>
      <c r="G39" s="258">
        <f>ROUND(E39*F39,2)</f>
        <v>0</v>
      </c>
      <c r="H39" s="257"/>
      <c r="I39" s="258">
        <f>ROUND(E39*H39,2)</f>
        <v>0</v>
      </c>
      <c r="J39" s="257"/>
      <c r="K39" s="258">
        <f>ROUND(E39*J39,2)</f>
        <v>0</v>
      </c>
      <c r="L39" s="258">
        <v>21</v>
      </c>
      <c r="M39" s="258">
        <f>G39*(1+L39/100)</f>
        <v>0</v>
      </c>
      <c r="N39" s="258">
        <v>0</v>
      </c>
      <c r="O39" s="258">
        <f>ROUND(E39*N39,2)</f>
        <v>0</v>
      </c>
      <c r="P39" s="258">
        <v>0</v>
      </c>
      <c r="Q39" s="258">
        <f>ROUND(E39*P39,2)</f>
        <v>0</v>
      </c>
      <c r="R39" s="258"/>
      <c r="S39" s="258" t="s">
        <v>247</v>
      </c>
      <c r="T39" s="259" t="s">
        <v>248</v>
      </c>
      <c r="U39" s="219">
        <v>0</v>
      </c>
      <c r="V39" s="219">
        <f>ROUND(E39*U39,2)</f>
        <v>0</v>
      </c>
      <c r="W39" s="219"/>
      <c r="X39" s="219" t="s">
        <v>226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937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3">
        <v>30</v>
      </c>
      <c r="B40" s="254" t="s">
        <v>1399</v>
      </c>
      <c r="C40" s="264" t="s">
        <v>2319</v>
      </c>
      <c r="D40" s="255" t="s">
        <v>276</v>
      </c>
      <c r="E40" s="256">
        <v>50</v>
      </c>
      <c r="F40" s="257"/>
      <c r="G40" s="258">
        <f>ROUND(E40*F40,2)</f>
        <v>0</v>
      </c>
      <c r="H40" s="257"/>
      <c r="I40" s="258">
        <f>ROUND(E40*H40,2)</f>
        <v>0</v>
      </c>
      <c r="J40" s="257"/>
      <c r="K40" s="258">
        <f>ROUND(E40*J40,2)</f>
        <v>0</v>
      </c>
      <c r="L40" s="258">
        <v>21</v>
      </c>
      <c r="M40" s="258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58"/>
      <c r="S40" s="258" t="s">
        <v>247</v>
      </c>
      <c r="T40" s="259" t="s">
        <v>248</v>
      </c>
      <c r="U40" s="219">
        <v>0</v>
      </c>
      <c r="V40" s="219">
        <f>ROUND(E40*U40,2)</f>
        <v>0</v>
      </c>
      <c r="W40" s="219"/>
      <c r="X40" s="219" t="s">
        <v>226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937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23" t="s">
        <v>219</v>
      </c>
      <c r="B41" s="224" t="s">
        <v>91</v>
      </c>
      <c r="C41" s="240" t="s">
        <v>92</v>
      </c>
      <c r="D41" s="225"/>
      <c r="E41" s="226"/>
      <c r="F41" s="227"/>
      <c r="G41" s="227">
        <f>SUMIF(AG42:AG45,"&lt;&gt;NOR",G42:G45)</f>
        <v>0</v>
      </c>
      <c r="H41" s="227"/>
      <c r="I41" s="227">
        <f>SUM(I42:I45)</f>
        <v>0</v>
      </c>
      <c r="J41" s="227"/>
      <c r="K41" s="227">
        <f>SUM(K42:K45)</f>
        <v>0</v>
      </c>
      <c r="L41" s="227"/>
      <c r="M41" s="227">
        <f>SUM(M42:M45)</f>
        <v>0</v>
      </c>
      <c r="N41" s="227"/>
      <c r="O41" s="227">
        <f>SUM(O42:O45)</f>
        <v>0</v>
      </c>
      <c r="P41" s="227"/>
      <c r="Q41" s="227">
        <f>SUM(Q42:Q45)</f>
        <v>0</v>
      </c>
      <c r="R41" s="227"/>
      <c r="S41" s="227"/>
      <c r="T41" s="228"/>
      <c r="U41" s="222"/>
      <c r="V41" s="222">
        <f>SUM(V42:V45)</f>
        <v>0</v>
      </c>
      <c r="W41" s="222"/>
      <c r="X41" s="222"/>
      <c r="AG41" t="s">
        <v>220</v>
      </c>
    </row>
    <row r="42" spans="1:60" outlineLevel="1" x14ac:dyDescent="0.2">
      <c r="A42" s="253">
        <v>31</v>
      </c>
      <c r="B42" s="254" t="s">
        <v>1402</v>
      </c>
      <c r="C42" s="264" t="s">
        <v>2335</v>
      </c>
      <c r="D42" s="255" t="s">
        <v>1349</v>
      </c>
      <c r="E42" s="256">
        <v>5</v>
      </c>
      <c r="F42" s="257"/>
      <c r="G42" s="258">
        <f>ROUND(E42*F42,2)</f>
        <v>0</v>
      </c>
      <c r="H42" s="257"/>
      <c r="I42" s="258">
        <f>ROUND(E42*H42,2)</f>
        <v>0</v>
      </c>
      <c r="J42" s="257"/>
      <c r="K42" s="258">
        <f>ROUND(E42*J42,2)</f>
        <v>0</v>
      </c>
      <c r="L42" s="258">
        <v>21</v>
      </c>
      <c r="M42" s="258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58"/>
      <c r="S42" s="258" t="s">
        <v>247</v>
      </c>
      <c r="T42" s="259" t="s">
        <v>248</v>
      </c>
      <c r="U42" s="219">
        <v>0</v>
      </c>
      <c r="V42" s="219">
        <f>ROUND(E42*U42,2)</f>
        <v>0</v>
      </c>
      <c r="W42" s="219"/>
      <c r="X42" s="219" t="s">
        <v>226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937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3">
        <v>32</v>
      </c>
      <c r="B43" s="254" t="s">
        <v>1404</v>
      </c>
      <c r="C43" s="264" t="s">
        <v>2336</v>
      </c>
      <c r="D43" s="255" t="s">
        <v>1349</v>
      </c>
      <c r="E43" s="256">
        <v>1</v>
      </c>
      <c r="F43" s="257"/>
      <c r="G43" s="258">
        <f>ROUND(E43*F43,2)</f>
        <v>0</v>
      </c>
      <c r="H43" s="257"/>
      <c r="I43" s="258">
        <f>ROUND(E43*H43,2)</f>
        <v>0</v>
      </c>
      <c r="J43" s="257"/>
      <c r="K43" s="258">
        <f>ROUND(E43*J43,2)</f>
        <v>0</v>
      </c>
      <c r="L43" s="258">
        <v>21</v>
      </c>
      <c r="M43" s="258">
        <f>G43*(1+L43/100)</f>
        <v>0</v>
      </c>
      <c r="N43" s="258">
        <v>0</v>
      </c>
      <c r="O43" s="258">
        <f>ROUND(E43*N43,2)</f>
        <v>0</v>
      </c>
      <c r="P43" s="258">
        <v>0</v>
      </c>
      <c r="Q43" s="258">
        <f>ROUND(E43*P43,2)</f>
        <v>0</v>
      </c>
      <c r="R43" s="258"/>
      <c r="S43" s="258" t="s">
        <v>247</v>
      </c>
      <c r="T43" s="259" t="s">
        <v>248</v>
      </c>
      <c r="U43" s="219">
        <v>0</v>
      </c>
      <c r="V43" s="219">
        <f>ROUND(E43*U43,2)</f>
        <v>0</v>
      </c>
      <c r="W43" s="219"/>
      <c r="X43" s="219" t="s">
        <v>226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937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3">
        <v>33</v>
      </c>
      <c r="B44" s="254" t="s">
        <v>2337</v>
      </c>
      <c r="C44" s="264" t="s">
        <v>2338</v>
      </c>
      <c r="D44" s="255" t="s">
        <v>1349</v>
      </c>
      <c r="E44" s="256">
        <v>100</v>
      </c>
      <c r="F44" s="257"/>
      <c r="G44" s="258">
        <f>ROUND(E44*F44,2)</f>
        <v>0</v>
      </c>
      <c r="H44" s="257"/>
      <c r="I44" s="258">
        <f>ROUND(E44*H44,2)</f>
        <v>0</v>
      </c>
      <c r="J44" s="257"/>
      <c r="K44" s="258">
        <f>ROUND(E44*J44,2)</f>
        <v>0</v>
      </c>
      <c r="L44" s="258">
        <v>21</v>
      </c>
      <c r="M44" s="258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58"/>
      <c r="S44" s="258" t="s">
        <v>247</v>
      </c>
      <c r="T44" s="259" t="s">
        <v>248</v>
      </c>
      <c r="U44" s="219">
        <v>0</v>
      </c>
      <c r="V44" s="219">
        <f>ROUND(E44*U44,2)</f>
        <v>0</v>
      </c>
      <c r="W44" s="219"/>
      <c r="X44" s="219" t="s">
        <v>226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937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3">
        <v>34</v>
      </c>
      <c r="B45" s="254" t="s">
        <v>1406</v>
      </c>
      <c r="C45" s="264" t="s">
        <v>2339</v>
      </c>
      <c r="D45" s="255" t="s">
        <v>1349</v>
      </c>
      <c r="E45" s="256">
        <v>333</v>
      </c>
      <c r="F45" s="257"/>
      <c r="G45" s="258">
        <f>ROUND(E45*F45,2)</f>
        <v>0</v>
      </c>
      <c r="H45" s="257"/>
      <c r="I45" s="258">
        <f>ROUND(E45*H45,2)</f>
        <v>0</v>
      </c>
      <c r="J45" s="257"/>
      <c r="K45" s="258">
        <f>ROUND(E45*J45,2)</f>
        <v>0</v>
      </c>
      <c r="L45" s="258">
        <v>21</v>
      </c>
      <c r="M45" s="258">
        <f>G45*(1+L45/100)</f>
        <v>0</v>
      </c>
      <c r="N45" s="258">
        <v>0</v>
      </c>
      <c r="O45" s="258">
        <f>ROUND(E45*N45,2)</f>
        <v>0</v>
      </c>
      <c r="P45" s="258">
        <v>0</v>
      </c>
      <c r="Q45" s="258">
        <f>ROUND(E45*P45,2)</f>
        <v>0</v>
      </c>
      <c r="R45" s="258"/>
      <c r="S45" s="258" t="s">
        <v>247</v>
      </c>
      <c r="T45" s="259" t="s">
        <v>248</v>
      </c>
      <c r="U45" s="219">
        <v>0</v>
      </c>
      <c r="V45" s="219">
        <f>ROUND(E45*U45,2)</f>
        <v>0</v>
      </c>
      <c r="W45" s="219"/>
      <c r="X45" s="219" t="s">
        <v>226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937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3" t="s">
        <v>219</v>
      </c>
      <c r="B46" s="224" t="s">
        <v>191</v>
      </c>
      <c r="C46" s="240" t="s">
        <v>28</v>
      </c>
      <c r="D46" s="225"/>
      <c r="E46" s="226"/>
      <c r="F46" s="227"/>
      <c r="G46" s="227">
        <f>SUMIF(AG47:AG51,"&lt;&gt;NOR",G47:G51)</f>
        <v>0</v>
      </c>
      <c r="H46" s="227"/>
      <c r="I46" s="227">
        <f>SUM(I47:I51)</f>
        <v>0</v>
      </c>
      <c r="J46" s="227"/>
      <c r="K46" s="227">
        <f>SUM(K47:K51)</f>
        <v>0</v>
      </c>
      <c r="L46" s="227"/>
      <c r="M46" s="227">
        <f>SUM(M47:M51)</f>
        <v>0</v>
      </c>
      <c r="N46" s="227"/>
      <c r="O46" s="227">
        <f>SUM(O47:O51)</f>
        <v>0</v>
      </c>
      <c r="P46" s="227"/>
      <c r="Q46" s="227">
        <f>SUM(Q47:Q51)</f>
        <v>0</v>
      </c>
      <c r="R46" s="227"/>
      <c r="S46" s="227"/>
      <c r="T46" s="228"/>
      <c r="U46" s="222"/>
      <c r="V46" s="222">
        <f>SUM(V47:V51)</f>
        <v>0</v>
      </c>
      <c r="W46" s="222"/>
      <c r="X46" s="222"/>
      <c r="AG46" t="s">
        <v>220</v>
      </c>
    </row>
    <row r="47" spans="1:60" outlineLevel="1" x14ac:dyDescent="0.2">
      <c r="A47" s="253">
        <v>35</v>
      </c>
      <c r="B47" s="254" t="s">
        <v>1408</v>
      </c>
      <c r="C47" s="264" t="s">
        <v>2340</v>
      </c>
      <c r="D47" s="255" t="s">
        <v>1254</v>
      </c>
      <c r="E47" s="256">
        <v>1</v>
      </c>
      <c r="F47" s="257"/>
      <c r="G47" s="258">
        <f>ROUND(E47*F47,2)</f>
        <v>0</v>
      </c>
      <c r="H47" s="257"/>
      <c r="I47" s="258">
        <f>ROUND(E47*H47,2)</f>
        <v>0</v>
      </c>
      <c r="J47" s="257"/>
      <c r="K47" s="258">
        <f>ROUND(E47*J47,2)</f>
        <v>0</v>
      </c>
      <c r="L47" s="258">
        <v>21</v>
      </c>
      <c r="M47" s="258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58"/>
      <c r="S47" s="258" t="s">
        <v>247</v>
      </c>
      <c r="T47" s="259" t="s">
        <v>248</v>
      </c>
      <c r="U47" s="219">
        <v>0</v>
      </c>
      <c r="V47" s="219">
        <f>ROUND(E47*U47,2)</f>
        <v>0</v>
      </c>
      <c r="W47" s="219"/>
      <c r="X47" s="219" t="s">
        <v>226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2341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3">
        <v>36</v>
      </c>
      <c r="B48" s="254" t="s">
        <v>1410</v>
      </c>
      <c r="C48" s="264" t="s">
        <v>2342</v>
      </c>
      <c r="D48" s="255" t="s">
        <v>1254</v>
      </c>
      <c r="E48" s="256">
        <v>1</v>
      </c>
      <c r="F48" s="257"/>
      <c r="G48" s="258">
        <f>ROUND(E48*F48,2)</f>
        <v>0</v>
      </c>
      <c r="H48" s="257"/>
      <c r="I48" s="258">
        <f>ROUND(E48*H48,2)</f>
        <v>0</v>
      </c>
      <c r="J48" s="257"/>
      <c r="K48" s="258">
        <f>ROUND(E48*J48,2)</f>
        <v>0</v>
      </c>
      <c r="L48" s="258">
        <v>21</v>
      </c>
      <c r="M48" s="258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58"/>
      <c r="S48" s="258" t="s">
        <v>247</v>
      </c>
      <c r="T48" s="259" t="s">
        <v>248</v>
      </c>
      <c r="U48" s="219">
        <v>0</v>
      </c>
      <c r="V48" s="219">
        <f>ROUND(E48*U48,2)</f>
        <v>0</v>
      </c>
      <c r="W48" s="219"/>
      <c r="X48" s="219" t="s">
        <v>226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2341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3">
        <v>37</v>
      </c>
      <c r="B49" s="254" t="s">
        <v>1412</v>
      </c>
      <c r="C49" s="264" t="s">
        <v>2343</v>
      </c>
      <c r="D49" s="255" t="s">
        <v>1254</v>
      </c>
      <c r="E49" s="256">
        <v>1</v>
      </c>
      <c r="F49" s="257"/>
      <c r="G49" s="258">
        <f>ROUND(E49*F49,2)</f>
        <v>0</v>
      </c>
      <c r="H49" s="257"/>
      <c r="I49" s="258">
        <f>ROUND(E49*H49,2)</f>
        <v>0</v>
      </c>
      <c r="J49" s="257"/>
      <c r="K49" s="258">
        <f>ROUND(E49*J49,2)</f>
        <v>0</v>
      </c>
      <c r="L49" s="258">
        <v>21</v>
      </c>
      <c r="M49" s="258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58"/>
      <c r="S49" s="258" t="s">
        <v>247</v>
      </c>
      <c r="T49" s="259" t="s">
        <v>248</v>
      </c>
      <c r="U49" s="219">
        <v>0</v>
      </c>
      <c r="V49" s="219">
        <f>ROUND(E49*U49,2)</f>
        <v>0</v>
      </c>
      <c r="W49" s="219"/>
      <c r="X49" s="219" t="s">
        <v>226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2341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3">
        <v>38</v>
      </c>
      <c r="B50" s="254" t="s">
        <v>1413</v>
      </c>
      <c r="C50" s="264" t="s">
        <v>2344</v>
      </c>
      <c r="D50" s="255" t="s">
        <v>223</v>
      </c>
      <c r="E50" s="256">
        <v>1</v>
      </c>
      <c r="F50" s="257"/>
      <c r="G50" s="258">
        <f>ROUND(E50*F50,2)</f>
        <v>0</v>
      </c>
      <c r="H50" s="257"/>
      <c r="I50" s="258">
        <f>ROUND(E50*H50,2)</f>
        <v>0</v>
      </c>
      <c r="J50" s="257"/>
      <c r="K50" s="258">
        <f>ROUND(E50*J50,2)</f>
        <v>0</v>
      </c>
      <c r="L50" s="258">
        <v>21</v>
      </c>
      <c r="M50" s="258">
        <f>G50*(1+L50/100)</f>
        <v>0</v>
      </c>
      <c r="N50" s="258">
        <v>0</v>
      </c>
      <c r="O50" s="258">
        <f>ROUND(E50*N50,2)</f>
        <v>0</v>
      </c>
      <c r="P50" s="258">
        <v>0</v>
      </c>
      <c r="Q50" s="258">
        <f>ROUND(E50*P50,2)</f>
        <v>0</v>
      </c>
      <c r="R50" s="258"/>
      <c r="S50" s="258" t="s">
        <v>247</v>
      </c>
      <c r="T50" s="259" t="s">
        <v>248</v>
      </c>
      <c r="U50" s="219">
        <v>0</v>
      </c>
      <c r="V50" s="219">
        <f>ROUND(E50*U50,2)</f>
        <v>0</v>
      </c>
      <c r="W50" s="219"/>
      <c r="X50" s="219" t="s">
        <v>226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2341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9">
        <v>39</v>
      </c>
      <c r="B51" s="230" t="s">
        <v>1414</v>
      </c>
      <c r="C51" s="241" t="s">
        <v>2345</v>
      </c>
      <c r="D51" s="231" t="s">
        <v>1254</v>
      </c>
      <c r="E51" s="232">
        <v>1</v>
      </c>
      <c r="F51" s="233"/>
      <c r="G51" s="234">
        <f>ROUND(E51*F51,2)</f>
        <v>0</v>
      </c>
      <c r="H51" s="233"/>
      <c r="I51" s="234">
        <f>ROUND(E51*H51,2)</f>
        <v>0</v>
      </c>
      <c r="J51" s="233"/>
      <c r="K51" s="234">
        <f>ROUND(E51*J51,2)</f>
        <v>0</v>
      </c>
      <c r="L51" s="234">
        <v>21</v>
      </c>
      <c r="M51" s="234">
        <f>G51*(1+L51/100)</f>
        <v>0</v>
      </c>
      <c r="N51" s="234">
        <v>0</v>
      </c>
      <c r="O51" s="234">
        <f>ROUND(E51*N51,2)</f>
        <v>0</v>
      </c>
      <c r="P51" s="234">
        <v>0</v>
      </c>
      <c r="Q51" s="234">
        <f>ROUND(E51*P51,2)</f>
        <v>0</v>
      </c>
      <c r="R51" s="234"/>
      <c r="S51" s="234" t="s">
        <v>247</v>
      </c>
      <c r="T51" s="235" t="s">
        <v>248</v>
      </c>
      <c r="U51" s="219">
        <v>0</v>
      </c>
      <c r="V51" s="219">
        <f>ROUND(E51*U51,2)</f>
        <v>0</v>
      </c>
      <c r="W51" s="219"/>
      <c r="X51" s="219" t="s">
        <v>226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2341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x14ac:dyDescent="0.2">
      <c r="A52" s="3"/>
      <c r="B52" s="4"/>
      <c r="C52" s="245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AE52">
        <v>15</v>
      </c>
      <c r="AF52">
        <v>21</v>
      </c>
      <c r="AG52" t="s">
        <v>206</v>
      </c>
    </row>
    <row r="53" spans="1:60" x14ac:dyDescent="0.2">
      <c r="A53" s="213"/>
      <c r="B53" s="214" t="s">
        <v>29</v>
      </c>
      <c r="C53" s="246"/>
      <c r="D53" s="215"/>
      <c r="E53" s="216"/>
      <c r="F53" s="216"/>
      <c r="G53" s="239">
        <f>G8+G21+G36+G41+G46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AE53">
        <f>SUMIF(L7:L51,AE52,G7:G51)</f>
        <v>0</v>
      </c>
      <c r="AF53">
        <f>SUMIF(L7:L51,AF52,G7:G51)</f>
        <v>0</v>
      </c>
      <c r="AG53" t="s">
        <v>320</v>
      </c>
    </row>
    <row r="54" spans="1:60" x14ac:dyDescent="0.2">
      <c r="C54" s="247"/>
      <c r="D54" s="10"/>
      <c r="AG54" t="s">
        <v>321</v>
      </c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/HqZEEChLY03FmYAxb40CkKiyCOX4PEfZ6LDMcwDW+jQqkMqeC5N49zFiBeta0LKJE+sbhQh4H1uFrVTKek9w==" saltValue="f/l5UohD5Sx5zwjAw017B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193</v>
      </c>
      <c r="B1" s="195"/>
      <c r="C1" s="195"/>
      <c r="D1" s="195"/>
      <c r="E1" s="195"/>
      <c r="F1" s="195"/>
      <c r="G1" s="195"/>
      <c r="AG1" t="s">
        <v>194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195</v>
      </c>
    </row>
    <row r="3" spans="1:60" ht="24.95" customHeight="1" x14ac:dyDescent="0.2">
      <c r="A3" s="196" t="s">
        <v>8</v>
      </c>
      <c r="B3" s="49" t="s">
        <v>75</v>
      </c>
      <c r="C3" s="199" t="s">
        <v>76</v>
      </c>
      <c r="D3" s="197"/>
      <c r="E3" s="197"/>
      <c r="F3" s="197"/>
      <c r="G3" s="198"/>
      <c r="AC3" s="175" t="s">
        <v>195</v>
      </c>
      <c r="AG3" t="s">
        <v>196</v>
      </c>
    </row>
    <row r="4" spans="1:60" ht="24.95" customHeight="1" x14ac:dyDescent="0.2">
      <c r="A4" s="200" t="s">
        <v>9</v>
      </c>
      <c r="B4" s="201" t="s">
        <v>75</v>
      </c>
      <c r="C4" s="202" t="s">
        <v>77</v>
      </c>
      <c r="D4" s="203"/>
      <c r="E4" s="203"/>
      <c r="F4" s="203"/>
      <c r="G4" s="204"/>
      <c r="AG4" t="s">
        <v>197</v>
      </c>
    </row>
    <row r="5" spans="1:60" x14ac:dyDescent="0.2">
      <c r="D5" s="10"/>
    </row>
    <row r="6" spans="1:60" ht="38.25" x14ac:dyDescent="0.2">
      <c r="A6" s="206" t="s">
        <v>198</v>
      </c>
      <c r="B6" s="208" t="s">
        <v>199</v>
      </c>
      <c r="C6" s="208" t="s">
        <v>200</v>
      </c>
      <c r="D6" s="207" t="s">
        <v>201</v>
      </c>
      <c r="E6" s="206" t="s">
        <v>202</v>
      </c>
      <c r="F6" s="205" t="s">
        <v>203</v>
      </c>
      <c r="G6" s="206" t="s">
        <v>29</v>
      </c>
      <c r="H6" s="209" t="s">
        <v>30</v>
      </c>
      <c r="I6" s="209" t="s">
        <v>204</v>
      </c>
      <c r="J6" s="209" t="s">
        <v>31</v>
      </c>
      <c r="K6" s="209" t="s">
        <v>205</v>
      </c>
      <c r="L6" s="209" t="s">
        <v>206</v>
      </c>
      <c r="M6" s="209" t="s">
        <v>207</v>
      </c>
      <c r="N6" s="209" t="s">
        <v>208</v>
      </c>
      <c r="O6" s="209" t="s">
        <v>209</v>
      </c>
      <c r="P6" s="209" t="s">
        <v>210</v>
      </c>
      <c r="Q6" s="209" t="s">
        <v>211</v>
      </c>
      <c r="R6" s="209" t="s">
        <v>212</v>
      </c>
      <c r="S6" s="209" t="s">
        <v>213</v>
      </c>
      <c r="T6" s="209" t="s">
        <v>214</v>
      </c>
      <c r="U6" s="209" t="s">
        <v>215</v>
      </c>
      <c r="V6" s="209" t="s">
        <v>216</v>
      </c>
      <c r="W6" s="209" t="s">
        <v>217</v>
      </c>
      <c r="X6" s="209" t="s">
        <v>218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219</v>
      </c>
      <c r="B8" s="224" t="s">
        <v>190</v>
      </c>
      <c r="C8" s="240" t="s">
        <v>27</v>
      </c>
      <c r="D8" s="225"/>
      <c r="E8" s="226"/>
      <c r="F8" s="227"/>
      <c r="G8" s="227">
        <f>SUMIF(AG9:AG36,"&lt;&gt;NOR",G9:G36)</f>
        <v>0</v>
      </c>
      <c r="H8" s="227"/>
      <c r="I8" s="227">
        <f>SUM(I9:I36)</f>
        <v>0</v>
      </c>
      <c r="J8" s="227"/>
      <c r="K8" s="227">
        <f>SUM(K9:K36)</f>
        <v>0</v>
      </c>
      <c r="L8" s="227"/>
      <c r="M8" s="227">
        <f>SUM(M9:M36)</f>
        <v>0</v>
      </c>
      <c r="N8" s="227"/>
      <c r="O8" s="227">
        <f>SUM(O9:O36)</f>
        <v>0</v>
      </c>
      <c r="P8" s="227"/>
      <c r="Q8" s="227">
        <f>SUM(Q9:Q36)</f>
        <v>0</v>
      </c>
      <c r="R8" s="227"/>
      <c r="S8" s="227"/>
      <c r="T8" s="228"/>
      <c r="U8" s="222"/>
      <c r="V8" s="222">
        <f>SUM(V9:V36)</f>
        <v>0</v>
      </c>
      <c r="W8" s="222"/>
      <c r="X8" s="222"/>
      <c r="AG8" t="s">
        <v>220</v>
      </c>
    </row>
    <row r="9" spans="1:60" outlineLevel="1" x14ac:dyDescent="0.2">
      <c r="A9" s="229">
        <v>1</v>
      </c>
      <c r="B9" s="230" t="s">
        <v>2346</v>
      </c>
      <c r="C9" s="241" t="s">
        <v>2347</v>
      </c>
      <c r="D9" s="231" t="s">
        <v>1254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247</v>
      </c>
      <c r="T9" s="235" t="s">
        <v>248</v>
      </c>
      <c r="U9" s="219">
        <v>0</v>
      </c>
      <c r="V9" s="219">
        <f>ROUND(E9*U9,2)</f>
        <v>0</v>
      </c>
      <c r="W9" s="219"/>
      <c r="X9" s="219" t="s">
        <v>75</v>
      </c>
      <c r="Y9" s="210"/>
      <c r="Z9" s="210"/>
      <c r="AA9" s="210"/>
      <c r="AB9" s="210"/>
      <c r="AC9" s="210"/>
      <c r="AD9" s="210"/>
      <c r="AE9" s="210"/>
      <c r="AF9" s="210"/>
      <c r="AG9" s="210" t="s">
        <v>2348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44" t="s">
        <v>2349</v>
      </c>
      <c r="D10" s="238"/>
      <c r="E10" s="238"/>
      <c r="F10" s="238"/>
      <c r="G10" s="238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266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17"/>
      <c r="B11" s="218"/>
      <c r="C11" s="243" t="s">
        <v>123</v>
      </c>
      <c r="D11" s="220"/>
      <c r="E11" s="221">
        <v>1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231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9">
        <v>2</v>
      </c>
      <c r="B12" s="230" t="s">
        <v>2350</v>
      </c>
      <c r="C12" s="241" t="s">
        <v>2351</v>
      </c>
      <c r="D12" s="231" t="s">
        <v>2352</v>
      </c>
      <c r="E12" s="232">
        <v>1</v>
      </c>
      <c r="F12" s="233"/>
      <c r="G12" s="234">
        <f>ROUND(E12*F12,2)</f>
        <v>0</v>
      </c>
      <c r="H12" s="233"/>
      <c r="I12" s="234">
        <f>ROUND(E12*H12,2)</f>
        <v>0</v>
      </c>
      <c r="J12" s="233"/>
      <c r="K12" s="234">
        <f>ROUND(E12*J12,2)</f>
        <v>0</v>
      </c>
      <c r="L12" s="234">
        <v>21</v>
      </c>
      <c r="M12" s="234">
        <f>G12*(1+L12/100)</f>
        <v>0</v>
      </c>
      <c r="N12" s="234">
        <v>0</v>
      </c>
      <c r="O12" s="234">
        <f>ROUND(E12*N12,2)</f>
        <v>0</v>
      </c>
      <c r="P12" s="234">
        <v>0</v>
      </c>
      <c r="Q12" s="234">
        <f>ROUND(E12*P12,2)</f>
        <v>0</v>
      </c>
      <c r="R12" s="234"/>
      <c r="S12" s="234" t="s">
        <v>225</v>
      </c>
      <c r="T12" s="235" t="s">
        <v>248</v>
      </c>
      <c r="U12" s="219">
        <v>0</v>
      </c>
      <c r="V12" s="219">
        <f>ROUND(E12*U12,2)</f>
        <v>0</v>
      </c>
      <c r="W12" s="219"/>
      <c r="X12" s="219" t="s">
        <v>75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2348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17"/>
      <c r="B13" s="218"/>
      <c r="C13" s="244" t="s">
        <v>2353</v>
      </c>
      <c r="D13" s="238"/>
      <c r="E13" s="238"/>
      <c r="F13" s="238"/>
      <c r="G13" s="238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266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7" t="str">
        <f>C13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43" t="s">
        <v>123</v>
      </c>
      <c r="D14" s="220"/>
      <c r="E14" s="221">
        <v>1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231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9">
        <v>3</v>
      </c>
      <c r="B15" s="230" t="s">
        <v>2354</v>
      </c>
      <c r="C15" s="241" t="s">
        <v>2355</v>
      </c>
      <c r="D15" s="231" t="s">
        <v>2352</v>
      </c>
      <c r="E15" s="232">
        <v>1</v>
      </c>
      <c r="F15" s="233"/>
      <c r="G15" s="234">
        <f>ROUND(E15*F15,2)</f>
        <v>0</v>
      </c>
      <c r="H15" s="233"/>
      <c r="I15" s="234">
        <f>ROUND(E15*H15,2)</f>
        <v>0</v>
      </c>
      <c r="J15" s="233"/>
      <c r="K15" s="234">
        <f>ROUND(E15*J15,2)</f>
        <v>0</v>
      </c>
      <c r="L15" s="234">
        <v>21</v>
      </c>
      <c r="M15" s="234">
        <f>G15*(1+L15/100)</f>
        <v>0</v>
      </c>
      <c r="N15" s="234">
        <v>0</v>
      </c>
      <c r="O15" s="234">
        <f>ROUND(E15*N15,2)</f>
        <v>0</v>
      </c>
      <c r="P15" s="234">
        <v>0</v>
      </c>
      <c r="Q15" s="234">
        <f>ROUND(E15*P15,2)</f>
        <v>0</v>
      </c>
      <c r="R15" s="234"/>
      <c r="S15" s="234" t="s">
        <v>225</v>
      </c>
      <c r="T15" s="235" t="s">
        <v>248</v>
      </c>
      <c r="U15" s="219">
        <v>0</v>
      </c>
      <c r="V15" s="219">
        <f>ROUND(E15*U15,2)</f>
        <v>0</v>
      </c>
      <c r="W15" s="219"/>
      <c r="X15" s="219" t="s">
        <v>75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2348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33.75" outlineLevel="1" x14ac:dyDescent="0.2">
      <c r="A16" s="217"/>
      <c r="B16" s="218"/>
      <c r="C16" s="244" t="s">
        <v>2356</v>
      </c>
      <c r="D16" s="238"/>
      <c r="E16" s="238"/>
      <c r="F16" s="238"/>
      <c r="G16" s="238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266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37" t="str">
        <f>C16</f>
        <v>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43" t="s">
        <v>123</v>
      </c>
      <c r="D17" s="220"/>
      <c r="E17" s="221">
        <v>1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231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9">
        <v>4</v>
      </c>
      <c r="B18" s="230" t="s">
        <v>2357</v>
      </c>
      <c r="C18" s="241" t="s">
        <v>2358</v>
      </c>
      <c r="D18" s="231" t="s">
        <v>2352</v>
      </c>
      <c r="E18" s="232">
        <v>1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4"/>
      <c r="S18" s="234" t="s">
        <v>225</v>
      </c>
      <c r="T18" s="235" t="s">
        <v>248</v>
      </c>
      <c r="U18" s="219">
        <v>0</v>
      </c>
      <c r="V18" s="219">
        <f>ROUND(E18*U18,2)</f>
        <v>0</v>
      </c>
      <c r="W18" s="219"/>
      <c r="X18" s="219" t="s">
        <v>75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2348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17"/>
      <c r="B19" s="218"/>
      <c r="C19" s="244" t="s">
        <v>2359</v>
      </c>
      <c r="D19" s="238"/>
      <c r="E19" s="238"/>
      <c r="F19" s="238"/>
      <c r="G19" s="238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266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7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43" t="s">
        <v>123</v>
      </c>
      <c r="D20" s="220"/>
      <c r="E20" s="221">
        <v>1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231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9">
        <v>5</v>
      </c>
      <c r="B21" s="230" t="s">
        <v>2360</v>
      </c>
      <c r="C21" s="241" t="s">
        <v>2361</v>
      </c>
      <c r="D21" s="231" t="s">
        <v>1254</v>
      </c>
      <c r="E21" s="232">
        <v>1</v>
      </c>
      <c r="F21" s="233"/>
      <c r="G21" s="234">
        <f>ROUND(E21*F21,2)</f>
        <v>0</v>
      </c>
      <c r="H21" s="233"/>
      <c r="I21" s="234">
        <f>ROUND(E21*H21,2)</f>
        <v>0</v>
      </c>
      <c r="J21" s="233"/>
      <c r="K21" s="234">
        <f>ROUND(E21*J21,2)</f>
        <v>0</v>
      </c>
      <c r="L21" s="234">
        <v>21</v>
      </c>
      <c r="M21" s="234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4"/>
      <c r="S21" s="234" t="s">
        <v>247</v>
      </c>
      <c r="T21" s="235" t="s">
        <v>248</v>
      </c>
      <c r="U21" s="219">
        <v>0</v>
      </c>
      <c r="V21" s="219">
        <f>ROUND(E21*U21,2)</f>
        <v>0</v>
      </c>
      <c r="W21" s="219"/>
      <c r="X21" s="219" t="s">
        <v>75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2348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44" t="s">
        <v>2362</v>
      </c>
      <c r="D22" s="238"/>
      <c r="E22" s="238"/>
      <c r="F22" s="238"/>
      <c r="G22" s="238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266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7"/>
      <c r="B23" s="218"/>
      <c r="C23" s="243" t="s">
        <v>123</v>
      </c>
      <c r="D23" s="220"/>
      <c r="E23" s="221">
        <v>1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231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9">
        <v>6</v>
      </c>
      <c r="B24" s="230" t="s">
        <v>2363</v>
      </c>
      <c r="C24" s="241" t="s">
        <v>2364</v>
      </c>
      <c r="D24" s="231" t="s">
        <v>1254</v>
      </c>
      <c r="E24" s="232">
        <v>1</v>
      </c>
      <c r="F24" s="233"/>
      <c r="G24" s="234">
        <f>ROUND(E24*F24,2)</f>
        <v>0</v>
      </c>
      <c r="H24" s="233"/>
      <c r="I24" s="234">
        <f>ROUND(E24*H24,2)</f>
        <v>0</v>
      </c>
      <c r="J24" s="233"/>
      <c r="K24" s="234">
        <f>ROUND(E24*J24,2)</f>
        <v>0</v>
      </c>
      <c r="L24" s="234">
        <v>21</v>
      </c>
      <c r="M24" s="234">
        <f>G24*(1+L24/100)</f>
        <v>0</v>
      </c>
      <c r="N24" s="234">
        <v>0</v>
      </c>
      <c r="O24" s="234">
        <f>ROUND(E24*N24,2)</f>
        <v>0</v>
      </c>
      <c r="P24" s="234">
        <v>0</v>
      </c>
      <c r="Q24" s="234">
        <f>ROUND(E24*P24,2)</f>
        <v>0</v>
      </c>
      <c r="R24" s="234"/>
      <c r="S24" s="234" t="s">
        <v>247</v>
      </c>
      <c r="T24" s="235" t="s">
        <v>248</v>
      </c>
      <c r="U24" s="219">
        <v>0</v>
      </c>
      <c r="V24" s="219">
        <f>ROUND(E24*U24,2)</f>
        <v>0</v>
      </c>
      <c r="W24" s="219"/>
      <c r="X24" s="219" t="s">
        <v>75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2348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7"/>
      <c r="B25" s="218"/>
      <c r="C25" s="243" t="s">
        <v>123</v>
      </c>
      <c r="D25" s="220"/>
      <c r="E25" s="221">
        <v>1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231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9">
        <v>7</v>
      </c>
      <c r="B26" s="230" t="s">
        <v>2365</v>
      </c>
      <c r="C26" s="241" t="s">
        <v>2366</v>
      </c>
      <c r="D26" s="231" t="s">
        <v>2352</v>
      </c>
      <c r="E26" s="232">
        <v>1</v>
      </c>
      <c r="F26" s="233"/>
      <c r="G26" s="234">
        <f>ROUND(E26*F26,2)</f>
        <v>0</v>
      </c>
      <c r="H26" s="233"/>
      <c r="I26" s="234">
        <f>ROUND(E26*H26,2)</f>
        <v>0</v>
      </c>
      <c r="J26" s="233"/>
      <c r="K26" s="234">
        <f>ROUND(E26*J26,2)</f>
        <v>0</v>
      </c>
      <c r="L26" s="234">
        <v>21</v>
      </c>
      <c r="M26" s="234">
        <f>G26*(1+L26/100)</f>
        <v>0</v>
      </c>
      <c r="N26" s="234">
        <v>0</v>
      </c>
      <c r="O26" s="234">
        <f>ROUND(E26*N26,2)</f>
        <v>0</v>
      </c>
      <c r="P26" s="234">
        <v>0</v>
      </c>
      <c r="Q26" s="234">
        <f>ROUND(E26*P26,2)</f>
        <v>0</v>
      </c>
      <c r="R26" s="234"/>
      <c r="S26" s="234" t="s">
        <v>225</v>
      </c>
      <c r="T26" s="235" t="s">
        <v>248</v>
      </c>
      <c r="U26" s="219">
        <v>0</v>
      </c>
      <c r="V26" s="219">
        <f>ROUND(E26*U26,2)</f>
        <v>0</v>
      </c>
      <c r="W26" s="219"/>
      <c r="X26" s="219" t="s">
        <v>75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2348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44" t="s">
        <v>2367</v>
      </c>
      <c r="D27" s="238"/>
      <c r="E27" s="238"/>
      <c r="F27" s="238"/>
      <c r="G27" s="238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43" t="s">
        <v>123</v>
      </c>
      <c r="D28" s="220"/>
      <c r="E28" s="221">
        <v>1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231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9">
        <v>8</v>
      </c>
      <c r="B29" s="230" t="s">
        <v>2368</v>
      </c>
      <c r="C29" s="241" t="s">
        <v>2369</v>
      </c>
      <c r="D29" s="231" t="s">
        <v>2352</v>
      </c>
      <c r="E29" s="232">
        <v>1</v>
      </c>
      <c r="F29" s="233"/>
      <c r="G29" s="234">
        <f>ROUND(E29*F29,2)</f>
        <v>0</v>
      </c>
      <c r="H29" s="233"/>
      <c r="I29" s="234">
        <f>ROUND(E29*H29,2)</f>
        <v>0</v>
      </c>
      <c r="J29" s="233"/>
      <c r="K29" s="234">
        <f>ROUND(E29*J29,2)</f>
        <v>0</v>
      </c>
      <c r="L29" s="234">
        <v>21</v>
      </c>
      <c r="M29" s="234">
        <f>G29*(1+L29/100)</f>
        <v>0</v>
      </c>
      <c r="N29" s="234">
        <v>0</v>
      </c>
      <c r="O29" s="234">
        <f>ROUND(E29*N29,2)</f>
        <v>0</v>
      </c>
      <c r="P29" s="234">
        <v>0</v>
      </c>
      <c r="Q29" s="234">
        <f>ROUND(E29*P29,2)</f>
        <v>0</v>
      </c>
      <c r="R29" s="234"/>
      <c r="S29" s="234" t="s">
        <v>225</v>
      </c>
      <c r="T29" s="235" t="s">
        <v>248</v>
      </c>
      <c r="U29" s="219">
        <v>0</v>
      </c>
      <c r="V29" s="219">
        <f>ROUND(E29*U29,2)</f>
        <v>0</v>
      </c>
      <c r="W29" s="219"/>
      <c r="X29" s="219" t="s">
        <v>75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2348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17"/>
      <c r="B30" s="218"/>
      <c r="C30" s="244" t="s">
        <v>2370</v>
      </c>
      <c r="D30" s="238"/>
      <c r="E30" s="238"/>
      <c r="F30" s="238"/>
      <c r="G30" s="238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37" t="str">
        <f>C30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7"/>
      <c r="B31" s="218"/>
      <c r="C31" s="243" t="s">
        <v>123</v>
      </c>
      <c r="D31" s="220"/>
      <c r="E31" s="221">
        <v>1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231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9">
        <v>9</v>
      </c>
      <c r="B32" s="230" t="s">
        <v>2371</v>
      </c>
      <c r="C32" s="241" t="s">
        <v>2372</v>
      </c>
      <c r="D32" s="231" t="s">
        <v>1254</v>
      </c>
      <c r="E32" s="232">
        <v>1</v>
      </c>
      <c r="F32" s="233"/>
      <c r="G32" s="234">
        <f>ROUND(E32*F32,2)</f>
        <v>0</v>
      </c>
      <c r="H32" s="233"/>
      <c r="I32" s="234">
        <f>ROUND(E32*H32,2)</f>
        <v>0</v>
      </c>
      <c r="J32" s="233"/>
      <c r="K32" s="234">
        <f>ROUND(E32*J32,2)</f>
        <v>0</v>
      </c>
      <c r="L32" s="234">
        <v>21</v>
      </c>
      <c r="M32" s="234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4"/>
      <c r="S32" s="234" t="s">
        <v>247</v>
      </c>
      <c r="T32" s="235" t="s">
        <v>248</v>
      </c>
      <c r="U32" s="219">
        <v>0</v>
      </c>
      <c r="V32" s="219">
        <f>ROUND(E32*U32,2)</f>
        <v>0</v>
      </c>
      <c r="W32" s="219"/>
      <c r="X32" s="219" t="s">
        <v>75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2348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17"/>
      <c r="B33" s="218"/>
      <c r="C33" s="243" t="s">
        <v>123</v>
      </c>
      <c r="D33" s="220"/>
      <c r="E33" s="221">
        <v>1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231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9">
        <v>10</v>
      </c>
      <c r="B34" s="230" t="s">
        <v>2373</v>
      </c>
      <c r="C34" s="241" t="s">
        <v>2374</v>
      </c>
      <c r="D34" s="231" t="s">
        <v>2352</v>
      </c>
      <c r="E34" s="232">
        <v>1</v>
      </c>
      <c r="F34" s="233"/>
      <c r="G34" s="234">
        <f>ROUND(E34*F34,2)</f>
        <v>0</v>
      </c>
      <c r="H34" s="233"/>
      <c r="I34" s="234">
        <f>ROUND(E34*H34,2)</f>
        <v>0</v>
      </c>
      <c r="J34" s="233"/>
      <c r="K34" s="234">
        <f>ROUND(E34*J34,2)</f>
        <v>0</v>
      </c>
      <c r="L34" s="234">
        <v>21</v>
      </c>
      <c r="M34" s="234">
        <f>G34*(1+L34/100)</f>
        <v>0</v>
      </c>
      <c r="N34" s="234">
        <v>0</v>
      </c>
      <c r="O34" s="234">
        <f>ROUND(E34*N34,2)</f>
        <v>0</v>
      </c>
      <c r="P34" s="234">
        <v>0</v>
      </c>
      <c r="Q34" s="234">
        <f>ROUND(E34*P34,2)</f>
        <v>0</v>
      </c>
      <c r="R34" s="234"/>
      <c r="S34" s="234" t="s">
        <v>225</v>
      </c>
      <c r="T34" s="235" t="s">
        <v>248</v>
      </c>
      <c r="U34" s="219">
        <v>0</v>
      </c>
      <c r="V34" s="219">
        <f>ROUND(E34*U34,2)</f>
        <v>0</v>
      </c>
      <c r="W34" s="219"/>
      <c r="X34" s="219" t="s">
        <v>75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2348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33.75" outlineLevel="1" x14ac:dyDescent="0.2">
      <c r="A35" s="217"/>
      <c r="B35" s="218"/>
      <c r="C35" s="244" t="s">
        <v>2375</v>
      </c>
      <c r="D35" s="238"/>
      <c r="E35" s="238"/>
      <c r="F35" s="238"/>
      <c r="G35" s="23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37" t="str">
        <f>C35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17"/>
      <c r="B36" s="218"/>
      <c r="C36" s="243" t="s">
        <v>123</v>
      </c>
      <c r="D36" s="220"/>
      <c r="E36" s="221">
        <v>1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231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3" t="s">
        <v>219</v>
      </c>
      <c r="B37" s="224" t="s">
        <v>191</v>
      </c>
      <c r="C37" s="240" t="s">
        <v>28</v>
      </c>
      <c r="D37" s="225"/>
      <c r="E37" s="226"/>
      <c r="F37" s="227"/>
      <c r="G37" s="227">
        <f>SUMIF(AG38:AG94,"&lt;&gt;NOR",G38:G94)</f>
        <v>0</v>
      </c>
      <c r="H37" s="227"/>
      <c r="I37" s="227">
        <f>SUM(I38:I94)</f>
        <v>0</v>
      </c>
      <c r="J37" s="227"/>
      <c r="K37" s="227">
        <f>SUM(K38:K94)</f>
        <v>0</v>
      </c>
      <c r="L37" s="227"/>
      <c r="M37" s="227">
        <f>SUM(M38:M94)</f>
        <v>0</v>
      </c>
      <c r="N37" s="227"/>
      <c r="O37" s="227">
        <f>SUM(O38:O94)</f>
        <v>0</v>
      </c>
      <c r="P37" s="227"/>
      <c r="Q37" s="227">
        <f>SUM(Q38:Q94)</f>
        <v>0</v>
      </c>
      <c r="R37" s="227"/>
      <c r="S37" s="227"/>
      <c r="T37" s="228"/>
      <c r="U37" s="222"/>
      <c r="V37" s="222">
        <f>SUM(V38:V94)</f>
        <v>0</v>
      </c>
      <c r="W37" s="222"/>
      <c r="X37" s="222"/>
      <c r="AG37" t="s">
        <v>220</v>
      </c>
    </row>
    <row r="38" spans="1:60" outlineLevel="1" x14ac:dyDescent="0.2">
      <c r="A38" s="229">
        <v>11</v>
      </c>
      <c r="B38" s="230" t="s">
        <v>2376</v>
      </c>
      <c r="C38" s="241" t="s">
        <v>2377</v>
      </c>
      <c r="D38" s="231" t="s">
        <v>2352</v>
      </c>
      <c r="E38" s="232">
        <v>1</v>
      </c>
      <c r="F38" s="233"/>
      <c r="G38" s="234">
        <f>ROUND(E38*F38,2)</f>
        <v>0</v>
      </c>
      <c r="H38" s="233"/>
      <c r="I38" s="234">
        <f>ROUND(E38*H38,2)</f>
        <v>0</v>
      </c>
      <c r="J38" s="233"/>
      <c r="K38" s="234">
        <f>ROUND(E38*J38,2)</f>
        <v>0</v>
      </c>
      <c r="L38" s="234">
        <v>21</v>
      </c>
      <c r="M38" s="234">
        <f>G38*(1+L38/100)</f>
        <v>0</v>
      </c>
      <c r="N38" s="234">
        <v>0</v>
      </c>
      <c r="O38" s="234">
        <f>ROUND(E38*N38,2)</f>
        <v>0</v>
      </c>
      <c r="P38" s="234">
        <v>0</v>
      </c>
      <c r="Q38" s="234">
        <f>ROUND(E38*P38,2)</f>
        <v>0</v>
      </c>
      <c r="R38" s="234"/>
      <c r="S38" s="234" t="s">
        <v>225</v>
      </c>
      <c r="T38" s="235" t="s">
        <v>248</v>
      </c>
      <c r="U38" s="219">
        <v>0</v>
      </c>
      <c r="V38" s="219">
        <f>ROUND(E38*U38,2)</f>
        <v>0</v>
      </c>
      <c r="W38" s="219"/>
      <c r="X38" s="219" t="s">
        <v>75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2348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17"/>
      <c r="B39" s="218"/>
      <c r="C39" s="244" t="s">
        <v>2378</v>
      </c>
      <c r="D39" s="238"/>
      <c r="E39" s="238"/>
      <c r="F39" s="238"/>
      <c r="G39" s="238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266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43" t="s">
        <v>123</v>
      </c>
      <c r="D40" s="220"/>
      <c r="E40" s="221">
        <v>1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231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9">
        <v>12</v>
      </c>
      <c r="B41" s="230" t="s">
        <v>2379</v>
      </c>
      <c r="C41" s="241" t="s">
        <v>2380</v>
      </c>
      <c r="D41" s="231" t="s">
        <v>2352</v>
      </c>
      <c r="E41" s="232">
        <v>1</v>
      </c>
      <c r="F41" s="233"/>
      <c r="G41" s="234">
        <f>ROUND(E41*F41,2)</f>
        <v>0</v>
      </c>
      <c r="H41" s="233"/>
      <c r="I41" s="234">
        <f>ROUND(E41*H41,2)</f>
        <v>0</v>
      </c>
      <c r="J41" s="233"/>
      <c r="K41" s="234">
        <f>ROUND(E41*J41,2)</f>
        <v>0</v>
      </c>
      <c r="L41" s="234">
        <v>21</v>
      </c>
      <c r="M41" s="234">
        <f>G41*(1+L41/100)</f>
        <v>0</v>
      </c>
      <c r="N41" s="234">
        <v>0</v>
      </c>
      <c r="O41" s="234">
        <f>ROUND(E41*N41,2)</f>
        <v>0</v>
      </c>
      <c r="P41" s="234">
        <v>0</v>
      </c>
      <c r="Q41" s="234">
        <f>ROUND(E41*P41,2)</f>
        <v>0</v>
      </c>
      <c r="R41" s="234"/>
      <c r="S41" s="234" t="s">
        <v>225</v>
      </c>
      <c r="T41" s="235" t="s">
        <v>248</v>
      </c>
      <c r="U41" s="219">
        <v>0</v>
      </c>
      <c r="V41" s="219">
        <f>ROUND(E41*U41,2)</f>
        <v>0</v>
      </c>
      <c r="W41" s="219"/>
      <c r="X41" s="219" t="s">
        <v>75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2348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44" t="s">
        <v>2381</v>
      </c>
      <c r="D42" s="238"/>
      <c r="E42" s="238"/>
      <c r="F42" s="238"/>
      <c r="G42" s="238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266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37" t="str">
        <f>C42</f>
        <v>Náklady na provedení skutečného zaměření stavby v rozsahu nezbytném pro zápis změny do katastru nemovitostí.</v>
      </c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17"/>
      <c r="B43" s="218"/>
      <c r="C43" s="243" t="s">
        <v>123</v>
      </c>
      <c r="D43" s="220"/>
      <c r="E43" s="221">
        <v>1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231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9">
        <v>13</v>
      </c>
      <c r="B44" s="230" t="s">
        <v>2382</v>
      </c>
      <c r="C44" s="241" t="s">
        <v>2383</v>
      </c>
      <c r="D44" s="231" t="s">
        <v>1254</v>
      </c>
      <c r="E44" s="232">
        <v>1</v>
      </c>
      <c r="F44" s="233"/>
      <c r="G44" s="234">
        <f>ROUND(E44*F44,2)</f>
        <v>0</v>
      </c>
      <c r="H44" s="233"/>
      <c r="I44" s="234">
        <f>ROUND(E44*H44,2)</f>
        <v>0</v>
      </c>
      <c r="J44" s="233"/>
      <c r="K44" s="234">
        <f>ROUND(E44*J44,2)</f>
        <v>0</v>
      </c>
      <c r="L44" s="234">
        <v>21</v>
      </c>
      <c r="M44" s="234">
        <f>G44*(1+L44/100)</f>
        <v>0</v>
      </c>
      <c r="N44" s="234">
        <v>0</v>
      </c>
      <c r="O44" s="234">
        <f>ROUND(E44*N44,2)</f>
        <v>0</v>
      </c>
      <c r="P44" s="234">
        <v>0</v>
      </c>
      <c r="Q44" s="234">
        <f>ROUND(E44*P44,2)</f>
        <v>0</v>
      </c>
      <c r="R44" s="234"/>
      <c r="S44" s="234" t="s">
        <v>247</v>
      </c>
      <c r="T44" s="235" t="s">
        <v>248</v>
      </c>
      <c r="U44" s="219">
        <v>0</v>
      </c>
      <c r="V44" s="219">
        <f>ROUND(E44*U44,2)</f>
        <v>0</v>
      </c>
      <c r="W44" s="219"/>
      <c r="X44" s="219" t="s">
        <v>75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2348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17"/>
      <c r="B45" s="218"/>
      <c r="C45" s="244" t="s">
        <v>2384</v>
      </c>
      <c r="D45" s="238"/>
      <c r="E45" s="238"/>
      <c r="F45" s="238"/>
      <c r="G45" s="238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266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37" t="str">
        <f>C45</f>
        <v>pro účely majetkoprávního vypořádání s majiteli dotčených pozemků, pro zřízení věcných břemen, včetně zajištění odsouhlasení všech geometrických plánů příslušným katastrálním úřadem</v>
      </c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43" t="s">
        <v>123</v>
      </c>
      <c r="D46" s="220"/>
      <c r="E46" s="221">
        <v>1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231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9">
        <v>14</v>
      </c>
      <c r="B47" s="230" t="s">
        <v>2385</v>
      </c>
      <c r="C47" s="241" t="s">
        <v>2386</v>
      </c>
      <c r="D47" s="231" t="s">
        <v>2352</v>
      </c>
      <c r="E47" s="232">
        <v>1</v>
      </c>
      <c r="F47" s="233"/>
      <c r="G47" s="234">
        <f>ROUND(E47*F47,2)</f>
        <v>0</v>
      </c>
      <c r="H47" s="233"/>
      <c r="I47" s="234">
        <f>ROUND(E47*H47,2)</f>
        <v>0</v>
      </c>
      <c r="J47" s="233"/>
      <c r="K47" s="234">
        <f>ROUND(E47*J47,2)</f>
        <v>0</v>
      </c>
      <c r="L47" s="234">
        <v>21</v>
      </c>
      <c r="M47" s="234">
        <f>G47*(1+L47/100)</f>
        <v>0</v>
      </c>
      <c r="N47" s="234">
        <v>0</v>
      </c>
      <c r="O47" s="234">
        <f>ROUND(E47*N47,2)</f>
        <v>0</v>
      </c>
      <c r="P47" s="234">
        <v>0</v>
      </c>
      <c r="Q47" s="234">
        <f>ROUND(E47*P47,2)</f>
        <v>0</v>
      </c>
      <c r="R47" s="234"/>
      <c r="S47" s="234" t="s">
        <v>225</v>
      </c>
      <c r="T47" s="235" t="s">
        <v>248</v>
      </c>
      <c r="U47" s="219">
        <v>0</v>
      </c>
      <c r="V47" s="219">
        <f>ROUND(E47*U47,2)</f>
        <v>0</v>
      </c>
      <c r="W47" s="219"/>
      <c r="X47" s="219" t="s">
        <v>75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2348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17"/>
      <c r="B48" s="218"/>
      <c r="C48" s="244" t="s">
        <v>2387</v>
      </c>
      <c r="D48" s="238"/>
      <c r="E48" s="238"/>
      <c r="F48" s="238"/>
      <c r="G48" s="238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266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7" t="str">
        <f>C48</f>
        <v>Zaměření a vytýčení stávajících inženýrských sítí v místě stavby z hlediska jejich ochrany při provádění stavby.</v>
      </c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7"/>
      <c r="B49" s="218"/>
      <c r="C49" s="243" t="s">
        <v>123</v>
      </c>
      <c r="D49" s="220"/>
      <c r="E49" s="221">
        <v>1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231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9">
        <v>15</v>
      </c>
      <c r="B50" s="230" t="s">
        <v>2388</v>
      </c>
      <c r="C50" s="241" t="s">
        <v>2389</v>
      </c>
      <c r="D50" s="231" t="s">
        <v>1254</v>
      </c>
      <c r="E50" s="232">
        <v>1</v>
      </c>
      <c r="F50" s="233"/>
      <c r="G50" s="234">
        <f>ROUND(E50*F50,2)</f>
        <v>0</v>
      </c>
      <c r="H50" s="233"/>
      <c r="I50" s="234">
        <f>ROUND(E50*H50,2)</f>
        <v>0</v>
      </c>
      <c r="J50" s="233"/>
      <c r="K50" s="234">
        <f>ROUND(E50*J50,2)</f>
        <v>0</v>
      </c>
      <c r="L50" s="234">
        <v>21</v>
      </c>
      <c r="M50" s="234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4"/>
      <c r="S50" s="234" t="s">
        <v>247</v>
      </c>
      <c r="T50" s="235" t="s">
        <v>248</v>
      </c>
      <c r="U50" s="219">
        <v>0</v>
      </c>
      <c r="V50" s="219">
        <f>ROUND(E50*U50,2)</f>
        <v>0</v>
      </c>
      <c r="W50" s="219"/>
      <c r="X50" s="219" t="s">
        <v>75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2348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17"/>
      <c r="B51" s="218"/>
      <c r="C51" s="243" t="s">
        <v>123</v>
      </c>
      <c r="D51" s="220"/>
      <c r="E51" s="221">
        <v>1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231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9">
        <v>16</v>
      </c>
      <c r="B52" s="230" t="s">
        <v>2390</v>
      </c>
      <c r="C52" s="241" t="s">
        <v>2391</v>
      </c>
      <c r="D52" s="231" t="s">
        <v>1254</v>
      </c>
      <c r="E52" s="232">
        <v>1</v>
      </c>
      <c r="F52" s="233"/>
      <c r="G52" s="234">
        <f>ROUND(E52*F52,2)</f>
        <v>0</v>
      </c>
      <c r="H52" s="233"/>
      <c r="I52" s="234">
        <f>ROUND(E52*H52,2)</f>
        <v>0</v>
      </c>
      <c r="J52" s="233"/>
      <c r="K52" s="234">
        <f>ROUND(E52*J52,2)</f>
        <v>0</v>
      </c>
      <c r="L52" s="234">
        <v>21</v>
      </c>
      <c r="M52" s="234">
        <f>G52*(1+L52/100)</f>
        <v>0</v>
      </c>
      <c r="N52" s="234">
        <v>0</v>
      </c>
      <c r="O52" s="234">
        <f>ROUND(E52*N52,2)</f>
        <v>0</v>
      </c>
      <c r="P52" s="234">
        <v>0</v>
      </c>
      <c r="Q52" s="234">
        <f>ROUND(E52*P52,2)</f>
        <v>0</v>
      </c>
      <c r="R52" s="234"/>
      <c r="S52" s="234" t="s">
        <v>247</v>
      </c>
      <c r="T52" s="235" t="s">
        <v>248</v>
      </c>
      <c r="U52" s="219">
        <v>0</v>
      </c>
      <c r="V52" s="219">
        <f>ROUND(E52*U52,2)</f>
        <v>0</v>
      </c>
      <c r="W52" s="219"/>
      <c r="X52" s="219" t="s">
        <v>75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2348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17"/>
      <c r="B53" s="218"/>
      <c r="C53" s="243" t="s">
        <v>123</v>
      </c>
      <c r="D53" s="220"/>
      <c r="E53" s="221">
        <v>1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231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9">
        <v>17</v>
      </c>
      <c r="B54" s="230" t="s">
        <v>2392</v>
      </c>
      <c r="C54" s="241" t="s">
        <v>2393</v>
      </c>
      <c r="D54" s="231" t="s">
        <v>1254</v>
      </c>
      <c r="E54" s="232">
        <v>1</v>
      </c>
      <c r="F54" s="233"/>
      <c r="G54" s="234">
        <f>ROUND(E54*F54,2)</f>
        <v>0</v>
      </c>
      <c r="H54" s="233"/>
      <c r="I54" s="234">
        <f>ROUND(E54*H54,2)</f>
        <v>0</v>
      </c>
      <c r="J54" s="233"/>
      <c r="K54" s="234">
        <f>ROUND(E54*J54,2)</f>
        <v>0</v>
      </c>
      <c r="L54" s="234">
        <v>21</v>
      </c>
      <c r="M54" s="234">
        <f>G54*(1+L54/100)</f>
        <v>0</v>
      </c>
      <c r="N54" s="234">
        <v>0</v>
      </c>
      <c r="O54" s="234">
        <f>ROUND(E54*N54,2)</f>
        <v>0</v>
      </c>
      <c r="P54" s="234">
        <v>0</v>
      </c>
      <c r="Q54" s="234">
        <f>ROUND(E54*P54,2)</f>
        <v>0</v>
      </c>
      <c r="R54" s="234"/>
      <c r="S54" s="234" t="s">
        <v>247</v>
      </c>
      <c r="T54" s="235" t="s">
        <v>248</v>
      </c>
      <c r="U54" s="219">
        <v>0</v>
      </c>
      <c r="V54" s="219">
        <f>ROUND(E54*U54,2)</f>
        <v>0</v>
      </c>
      <c r="W54" s="219"/>
      <c r="X54" s="219" t="s">
        <v>75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2348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17"/>
      <c r="B55" s="218"/>
      <c r="C55" s="244" t="s">
        <v>2394</v>
      </c>
      <c r="D55" s="238"/>
      <c r="E55" s="238"/>
      <c r="F55" s="238"/>
      <c r="G55" s="238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266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37" t="str">
        <f>C55</f>
        <v>dle příslušných norem a dalších předpisů a nařízení platných v ČR, kterými bude prokázáno dosažení předepsané kvality a parametrů dokončeného díla  a které nejsou obsaženy v položkovém seznamu prací</v>
      </c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43" t="s">
        <v>123</v>
      </c>
      <c r="D56" s="220"/>
      <c r="E56" s="221">
        <v>1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231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29">
        <v>18</v>
      </c>
      <c r="B57" s="230" t="s">
        <v>2395</v>
      </c>
      <c r="C57" s="241" t="s">
        <v>2396</v>
      </c>
      <c r="D57" s="231" t="s">
        <v>1254</v>
      </c>
      <c r="E57" s="232">
        <v>1</v>
      </c>
      <c r="F57" s="233"/>
      <c r="G57" s="234">
        <f>ROUND(E57*F57,2)</f>
        <v>0</v>
      </c>
      <c r="H57" s="233"/>
      <c r="I57" s="234">
        <f>ROUND(E57*H57,2)</f>
        <v>0</v>
      </c>
      <c r="J57" s="233"/>
      <c r="K57" s="234">
        <f>ROUND(E57*J57,2)</f>
        <v>0</v>
      </c>
      <c r="L57" s="234">
        <v>21</v>
      </c>
      <c r="M57" s="234">
        <f>G57*(1+L57/100)</f>
        <v>0</v>
      </c>
      <c r="N57" s="234">
        <v>0</v>
      </c>
      <c r="O57" s="234">
        <f>ROUND(E57*N57,2)</f>
        <v>0</v>
      </c>
      <c r="P57" s="234">
        <v>0</v>
      </c>
      <c r="Q57" s="234">
        <f>ROUND(E57*P57,2)</f>
        <v>0</v>
      </c>
      <c r="R57" s="234"/>
      <c r="S57" s="234" t="s">
        <v>247</v>
      </c>
      <c r="T57" s="235" t="s">
        <v>248</v>
      </c>
      <c r="U57" s="219">
        <v>0</v>
      </c>
      <c r="V57" s="219">
        <f>ROUND(E57*U57,2)</f>
        <v>0</v>
      </c>
      <c r="W57" s="219"/>
      <c r="X57" s="219" t="s">
        <v>75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2348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43" t="s">
        <v>123</v>
      </c>
      <c r="D58" s="220"/>
      <c r="E58" s="221">
        <v>1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231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9">
        <v>19</v>
      </c>
      <c r="B59" s="230" t="s">
        <v>2397</v>
      </c>
      <c r="C59" s="241" t="s">
        <v>2398</v>
      </c>
      <c r="D59" s="231" t="s">
        <v>1254</v>
      </c>
      <c r="E59" s="232">
        <v>1</v>
      </c>
      <c r="F59" s="233"/>
      <c r="G59" s="234">
        <f>ROUND(E59*F59,2)</f>
        <v>0</v>
      </c>
      <c r="H59" s="233"/>
      <c r="I59" s="234">
        <f>ROUND(E59*H59,2)</f>
        <v>0</v>
      </c>
      <c r="J59" s="233"/>
      <c r="K59" s="234">
        <f>ROUND(E59*J59,2)</f>
        <v>0</v>
      </c>
      <c r="L59" s="234">
        <v>21</v>
      </c>
      <c r="M59" s="234">
        <f>G59*(1+L59/100)</f>
        <v>0</v>
      </c>
      <c r="N59" s="234">
        <v>0</v>
      </c>
      <c r="O59" s="234">
        <f>ROUND(E59*N59,2)</f>
        <v>0</v>
      </c>
      <c r="P59" s="234">
        <v>0</v>
      </c>
      <c r="Q59" s="234">
        <f>ROUND(E59*P59,2)</f>
        <v>0</v>
      </c>
      <c r="R59" s="234"/>
      <c r="S59" s="234" t="s">
        <v>247</v>
      </c>
      <c r="T59" s="235" t="s">
        <v>248</v>
      </c>
      <c r="U59" s="219">
        <v>0</v>
      </c>
      <c r="V59" s="219">
        <f>ROUND(E59*U59,2)</f>
        <v>0</v>
      </c>
      <c r="W59" s="219"/>
      <c r="X59" s="219" t="s">
        <v>75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2348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43" t="s">
        <v>123</v>
      </c>
      <c r="D60" s="220"/>
      <c r="E60" s="221">
        <v>1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231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9">
        <v>20</v>
      </c>
      <c r="B61" s="230" t="s">
        <v>2399</v>
      </c>
      <c r="C61" s="241" t="s">
        <v>2400</v>
      </c>
      <c r="D61" s="231" t="s">
        <v>1254</v>
      </c>
      <c r="E61" s="232">
        <v>1</v>
      </c>
      <c r="F61" s="233"/>
      <c r="G61" s="234">
        <f>ROUND(E61*F61,2)</f>
        <v>0</v>
      </c>
      <c r="H61" s="233"/>
      <c r="I61" s="234">
        <f>ROUND(E61*H61,2)</f>
        <v>0</v>
      </c>
      <c r="J61" s="233"/>
      <c r="K61" s="234">
        <f>ROUND(E61*J61,2)</f>
        <v>0</v>
      </c>
      <c r="L61" s="234">
        <v>21</v>
      </c>
      <c r="M61" s="234">
        <f>G61*(1+L61/100)</f>
        <v>0</v>
      </c>
      <c r="N61" s="234">
        <v>0</v>
      </c>
      <c r="O61" s="234">
        <f>ROUND(E61*N61,2)</f>
        <v>0</v>
      </c>
      <c r="P61" s="234">
        <v>0</v>
      </c>
      <c r="Q61" s="234">
        <f>ROUND(E61*P61,2)</f>
        <v>0</v>
      </c>
      <c r="R61" s="234"/>
      <c r="S61" s="234" t="s">
        <v>247</v>
      </c>
      <c r="T61" s="235" t="s">
        <v>248</v>
      </c>
      <c r="U61" s="219">
        <v>0</v>
      </c>
      <c r="V61" s="219">
        <f>ROUND(E61*U61,2)</f>
        <v>0</v>
      </c>
      <c r="W61" s="219"/>
      <c r="X61" s="219" t="s">
        <v>75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2348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43" t="s">
        <v>123</v>
      </c>
      <c r="D62" s="220"/>
      <c r="E62" s="221">
        <v>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231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9">
        <v>21</v>
      </c>
      <c r="B63" s="230" t="s">
        <v>2401</v>
      </c>
      <c r="C63" s="241" t="s">
        <v>2402</v>
      </c>
      <c r="D63" s="231" t="s">
        <v>1254</v>
      </c>
      <c r="E63" s="232">
        <v>1</v>
      </c>
      <c r="F63" s="233"/>
      <c r="G63" s="234">
        <f>ROUND(E63*F63,2)</f>
        <v>0</v>
      </c>
      <c r="H63" s="233"/>
      <c r="I63" s="234">
        <f>ROUND(E63*H63,2)</f>
        <v>0</v>
      </c>
      <c r="J63" s="233"/>
      <c r="K63" s="234">
        <f>ROUND(E63*J63,2)</f>
        <v>0</v>
      </c>
      <c r="L63" s="234">
        <v>21</v>
      </c>
      <c r="M63" s="234">
        <f>G63*(1+L63/100)</f>
        <v>0</v>
      </c>
      <c r="N63" s="234">
        <v>0</v>
      </c>
      <c r="O63" s="234">
        <f>ROUND(E63*N63,2)</f>
        <v>0</v>
      </c>
      <c r="P63" s="234">
        <v>0</v>
      </c>
      <c r="Q63" s="234">
        <f>ROUND(E63*P63,2)</f>
        <v>0</v>
      </c>
      <c r="R63" s="234"/>
      <c r="S63" s="234" t="s">
        <v>247</v>
      </c>
      <c r="T63" s="235" t="s">
        <v>248</v>
      </c>
      <c r="U63" s="219">
        <v>0</v>
      </c>
      <c r="V63" s="219">
        <f>ROUND(E63*U63,2)</f>
        <v>0</v>
      </c>
      <c r="W63" s="219"/>
      <c r="X63" s="219" t="s">
        <v>75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2348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7"/>
      <c r="B64" s="218"/>
      <c r="C64" s="244" t="s">
        <v>2403</v>
      </c>
      <c r="D64" s="238"/>
      <c r="E64" s="238"/>
      <c r="F64" s="238"/>
      <c r="G64" s="238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266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43" t="s">
        <v>123</v>
      </c>
      <c r="D65" s="220"/>
      <c r="E65" s="221">
        <v>1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231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9">
        <v>22</v>
      </c>
      <c r="B66" s="230" t="s">
        <v>2404</v>
      </c>
      <c r="C66" s="241" t="s">
        <v>2405</v>
      </c>
      <c r="D66" s="231" t="s">
        <v>1254</v>
      </c>
      <c r="E66" s="232">
        <v>1</v>
      </c>
      <c r="F66" s="233"/>
      <c r="G66" s="234">
        <f>ROUND(E66*F66,2)</f>
        <v>0</v>
      </c>
      <c r="H66" s="233"/>
      <c r="I66" s="234">
        <f>ROUND(E66*H66,2)</f>
        <v>0</v>
      </c>
      <c r="J66" s="233"/>
      <c r="K66" s="234">
        <f>ROUND(E66*J66,2)</f>
        <v>0</v>
      </c>
      <c r="L66" s="234">
        <v>21</v>
      </c>
      <c r="M66" s="234">
        <f>G66*(1+L66/100)</f>
        <v>0</v>
      </c>
      <c r="N66" s="234">
        <v>0</v>
      </c>
      <c r="O66" s="234">
        <f>ROUND(E66*N66,2)</f>
        <v>0</v>
      </c>
      <c r="P66" s="234">
        <v>0</v>
      </c>
      <c r="Q66" s="234">
        <f>ROUND(E66*P66,2)</f>
        <v>0</v>
      </c>
      <c r="R66" s="234"/>
      <c r="S66" s="234" t="s">
        <v>247</v>
      </c>
      <c r="T66" s="235" t="s">
        <v>248</v>
      </c>
      <c r="U66" s="219">
        <v>0</v>
      </c>
      <c r="V66" s="219">
        <f>ROUND(E66*U66,2)</f>
        <v>0</v>
      </c>
      <c r="W66" s="219"/>
      <c r="X66" s="219" t="s">
        <v>75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2348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17"/>
      <c r="B67" s="218"/>
      <c r="C67" s="244" t="s">
        <v>2406</v>
      </c>
      <c r="D67" s="238"/>
      <c r="E67" s="238"/>
      <c r="F67" s="238"/>
      <c r="G67" s="238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266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37" t="str">
        <f>C67</f>
        <v>včetně zajištění fotodokumentace veškerých konstrukcí, které budou v průběhu výstavby skryty nebo zakryty. Zajištění fotodokumentace stávajícího stavu přístupových komunikací</v>
      </c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17"/>
      <c r="B68" s="218"/>
      <c r="C68" s="243" t="s">
        <v>123</v>
      </c>
      <c r="D68" s="220"/>
      <c r="E68" s="221">
        <v>1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231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9">
        <v>23</v>
      </c>
      <c r="B69" s="230" t="s">
        <v>2407</v>
      </c>
      <c r="C69" s="241" t="s">
        <v>2408</v>
      </c>
      <c r="D69" s="231" t="s">
        <v>1254</v>
      </c>
      <c r="E69" s="232">
        <v>1</v>
      </c>
      <c r="F69" s="233"/>
      <c r="G69" s="234">
        <f>ROUND(E69*F69,2)</f>
        <v>0</v>
      </c>
      <c r="H69" s="233"/>
      <c r="I69" s="234">
        <f>ROUND(E69*H69,2)</f>
        <v>0</v>
      </c>
      <c r="J69" s="233"/>
      <c r="K69" s="234">
        <f>ROUND(E69*J69,2)</f>
        <v>0</v>
      </c>
      <c r="L69" s="234">
        <v>21</v>
      </c>
      <c r="M69" s="234">
        <f>G69*(1+L69/100)</f>
        <v>0</v>
      </c>
      <c r="N69" s="234">
        <v>0</v>
      </c>
      <c r="O69" s="234">
        <f>ROUND(E69*N69,2)</f>
        <v>0</v>
      </c>
      <c r="P69" s="234">
        <v>0</v>
      </c>
      <c r="Q69" s="234">
        <f>ROUND(E69*P69,2)</f>
        <v>0</v>
      </c>
      <c r="R69" s="234"/>
      <c r="S69" s="234" t="s">
        <v>247</v>
      </c>
      <c r="T69" s="235" t="s">
        <v>248</v>
      </c>
      <c r="U69" s="219">
        <v>0</v>
      </c>
      <c r="V69" s="219">
        <f>ROUND(E69*U69,2)</f>
        <v>0</v>
      </c>
      <c r="W69" s="219"/>
      <c r="X69" s="219" t="s">
        <v>75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2348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33.75" outlineLevel="1" x14ac:dyDescent="0.2">
      <c r="A70" s="217"/>
      <c r="B70" s="218"/>
      <c r="C70" s="244" t="s">
        <v>2409</v>
      </c>
      <c r="D70" s="238"/>
      <c r="E70" s="238"/>
      <c r="F70" s="238"/>
      <c r="G70" s="238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266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37" t="str">
        <f>C70</f>
        <v>zkouškách, předání a převzetí díla nebo jeho částí, kolaudaci stavby včetně koordinační a kompletační činnosti podkladů celé stavby. Součinnost při zajištění všech kolaudačních souhlasů a povolení o nakládání s vodami, povinnosti vyplívající v souvislosti s předáním a převzetím díla nebo jeho části</v>
      </c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7"/>
      <c r="B71" s="218"/>
      <c r="C71" s="243" t="s">
        <v>123</v>
      </c>
      <c r="D71" s="220"/>
      <c r="E71" s="221">
        <v>1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231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9">
        <v>24</v>
      </c>
      <c r="B72" s="230" t="s">
        <v>2410</v>
      </c>
      <c r="C72" s="241" t="s">
        <v>2411</v>
      </c>
      <c r="D72" s="231" t="s">
        <v>1254</v>
      </c>
      <c r="E72" s="232">
        <v>1</v>
      </c>
      <c r="F72" s="233"/>
      <c r="G72" s="234">
        <f>ROUND(E72*F72,2)</f>
        <v>0</v>
      </c>
      <c r="H72" s="233"/>
      <c r="I72" s="234">
        <f>ROUND(E72*H72,2)</f>
        <v>0</v>
      </c>
      <c r="J72" s="233"/>
      <c r="K72" s="234">
        <f>ROUND(E72*J72,2)</f>
        <v>0</v>
      </c>
      <c r="L72" s="234">
        <v>21</v>
      </c>
      <c r="M72" s="234">
        <f>G72*(1+L72/100)</f>
        <v>0</v>
      </c>
      <c r="N72" s="234">
        <v>0</v>
      </c>
      <c r="O72" s="234">
        <f>ROUND(E72*N72,2)</f>
        <v>0</v>
      </c>
      <c r="P72" s="234">
        <v>0</v>
      </c>
      <c r="Q72" s="234">
        <f>ROUND(E72*P72,2)</f>
        <v>0</v>
      </c>
      <c r="R72" s="234"/>
      <c r="S72" s="234" t="s">
        <v>247</v>
      </c>
      <c r="T72" s="235" t="s">
        <v>248</v>
      </c>
      <c r="U72" s="219">
        <v>0</v>
      </c>
      <c r="V72" s="219">
        <f>ROUND(E72*U72,2)</f>
        <v>0</v>
      </c>
      <c r="W72" s="219"/>
      <c r="X72" s="219" t="s">
        <v>75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2348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17"/>
      <c r="B73" s="218"/>
      <c r="C73" s="243" t="s">
        <v>123</v>
      </c>
      <c r="D73" s="220"/>
      <c r="E73" s="221">
        <v>1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231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29">
        <v>25</v>
      </c>
      <c r="B74" s="230" t="s">
        <v>2412</v>
      </c>
      <c r="C74" s="241" t="s">
        <v>2413</v>
      </c>
      <c r="D74" s="231" t="s">
        <v>1254</v>
      </c>
      <c r="E74" s="232">
        <v>1</v>
      </c>
      <c r="F74" s="233"/>
      <c r="G74" s="234">
        <f>ROUND(E74*F74,2)</f>
        <v>0</v>
      </c>
      <c r="H74" s="233"/>
      <c r="I74" s="234">
        <f>ROUND(E74*H74,2)</f>
        <v>0</v>
      </c>
      <c r="J74" s="233"/>
      <c r="K74" s="234">
        <f>ROUND(E74*J74,2)</f>
        <v>0</v>
      </c>
      <c r="L74" s="234">
        <v>21</v>
      </c>
      <c r="M74" s="234">
        <f>G74*(1+L74/100)</f>
        <v>0</v>
      </c>
      <c r="N74" s="234">
        <v>0</v>
      </c>
      <c r="O74" s="234">
        <f>ROUND(E74*N74,2)</f>
        <v>0</v>
      </c>
      <c r="P74" s="234">
        <v>0</v>
      </c>
      <c r="Q74" s="234">
        <f>ROUND(E74*P74,2)</f>
        <v>0</v>
      </c>
      <c r="R74" s="234"/>
      <c r="S74" s="234" t="s">
        <v>247</v>
      </c>
      <c r="T74" s="235" t="s">
        <v>248</v>
      </c>
      <c r="U74" s="219">
        <v>0</v>
      </c>
      <c r="V74" s="219">
        <f>ROUND(E74*U74,2)</f>
        <v>0</v>
      </c>
      <c r="W74" s="219"/>
      <c r="X74" s="219" t="s">
        <v>75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2348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43" t="s">
        <v>123</v>
      </c>
      <c r="D75" s="220"/>
      <c r="E75" s="221">
        <v>1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231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9">
        <v>26</v>
      </c>
      <c r="B76" s="230" t="s">
        <v>2414</v>
      </c>
      <c r="C76" s="241" t="s">
        <v>2415</v>
      </c>
      <c r="D76" s="231" t="s">
        <v>1254</v>
      </c>
      <c r="E76" s="232">
        <v>1</v>
      </c>
      <c r="F76" s="233"/>
      <c r="G76" s="234">
        <f>ROUND(E76*F76,2)</f>
        <v>0</v>
      </c>
      <c r="H76" s="233"/>
      <c r="I76" s="234">
        <f>ROUND(E76*H76,2)</f>
        <v>0</v>
      </c>
      <c r="J76" s="233"/>
      <c r="K76" s="234">
        <f>ROUND(E76*J76,2)</f>
        <v>0</v>
      </c>
      <c r="L76" s="234">
        <v>21</v>
      </c>
      <c r="M76" s="234">
        <f>G76*(1+L76/100)</f>
        <v>0</v>
      </c>
      <c r="N76" s="234">
        <v>0</v>
      </c>
      <c r="O76" s="234">
        <f>ROUND(E76*N76,2)</f>
        <v>0</v>
      </c>
      <c r="P76" s="234">
        <v>0</v>
      </c>
      <c r="Q76" s="234">
        <f>ROUND(E76*P76,2)</f>
        <v>0</v>
      </c>
      <c r="R76" s="234"/>
      <c r="S76" s="234" t="s">
        <v>247</v>
      </c>
      <c r="T76" s="235" t="s">
        <v>248</v>
      </c>
      <c r="U76" s="219">
        <v>0</v>
      </c>
      <c r="V76" s="219">
        <f>ROUND(E76*U76,2)</f>
        <v>0</v>
      </c>
      <c r="W76" s="219"/>
      <c r="X76" s="219" t="s">
        <v>75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2348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17"/>
      <c r="B77" s="218"/>
      <c r="C77" s="243" t="s">
        <v>123</v>
      </c>
      <c r="D77" s="220"/>
      <c r="E77" s="221">
        <v>1</v>
      </c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231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29">
        <v>27</v>
      </c>
      <c r="B78" s="230" t="s">
        <v>2416</v>
      </c>
      <c r="C78" s="241" t="s">
        <v>2417</v>
      </c>
      <c r="D78" s="231" t="s">
        <v>1254</v>
      </c>
      <c r="E78" s="232">
        <v>1</v>
      </c>
      <c r="F78" s="233"/>
      <c r="G78" s="234">
        <f>ROUND(E78*F78,2)</f>
        <v>0</v>
      </c>
      <c r="H78" s="233"/>
      <c r="I78" s="234">
        <f>ROUND(E78*H78,2)</f>
        <v>0</v>
      </c>
      <c r="J78" s="233"/>
      <c r="K78" s="234">
        <f>ROUND(E78*J78,2)</f>
        <v>0</v>
      </c>
      <c r="L78" s="234">
        <v>21</v>
      </c>
      <c r="M78" s="234">
        <f>G78*(1+L78/100)</f>
        <v>0</v>
      </c>
      <c r="N78" s="234">
        <v>0</v>
      </c>
      <c r="O78" s="234">
        <f>ROUND(E78*N78,2)</f>
        <v>0</v>
      </c>
      <c r="P78" s="234">
        <v>0</v>
      </c>
      <c r="Q78" s="234">
        <f>ROUND(E78*P78,2)</f>
        <v>0</v>
      </c>
      <c r="R78" s="234"/>
      <c r="S78" s="234" t="s">
        <v>247</v>
      </c>
      <c r="T78" s="235" t="s">
        <v>248</v>
      </c>
      <c r="U78" s="219">
        <v>0</v>
      </c>
      <c r="V78" s="219">
        <f>ROUND(E78*U78,2)</f>
        <v>0</v>
      </c>
      <c r="W78" s="219"/>
      <c r="X78" s="219" t="s">
        <v>75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2348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7"/>
      <c r="B79" s="218"/>
      <c r="C79" s="243" t="s">
        <v>123</v>
      </c>
      <c r="D79" s="220"/>
      <c r="E79" s="221">
        <v>1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231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9">
        <v>28</v>
      </c>
      <c r="B80" s="230" t="s">
        <v>2418</v>
      </c>
      <c r="C80" s="241" t="s">
        <v>2419</v>
      </c>
      <c r="D80" s="231" t="s">
        <v>1254</v>
      </c>
      <c r="E80" s="232">
        <v>1</v>
      </c>
      <c r="F80" s="233"/>
      <c r="G80" s="234">
        <f>ROUND(E80*F80,2)</f>
        <v>0</v>
      </c>
      <c r="H80" s="233"/>
      <c r="I80" s="234">
        <f>ROUND(E80*H80,2)</f>
        <v>0</v>
      </c>
      <c r="J80" s="233"/>
      <c r="K80" s="234">
        <f>ROUND(E80*J80,2)</f>
        <v>0</v>
      </c>
      <c r="L80" s="234">
        <v>21</v>
      </c>
      <c r="M80" s="234">
        <f>G80*(1+L80/100)</f>
        <v>0</v>
      </c>
      <c r="N80" s="234">
        <v>0</v>
      </c>
      <c r="O80" s="234">
        <f>ROUND(E80*N80,2)</f>
        <v>0</v>
      </c>
      <c r="P80" s="234">
        <v>0</v>
      </c>
      <c r="Q80" s="234">
        <f>ROUND(E80*P80,2)</f>
        <v>0</v>
      </c>
      <c r="R80" s="234"/>
      <c r="S80" s="234" t="s">
        <v>247</v>
      </c>
      <c r="T80" s="235" t="s">
        <v>248</v>
      </c>
      <c r="U80" s="219">
        <v>0</v>
      </c>
      <c r="V80" s="219">
        <f>ROUND(E80*U80,2)</f>
        <v>0</v>
      </c>
      <c r="W80" s="219"/>
      <c r="X80" s="219" t="s">
        <v>75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2348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17"/>
      <c r="B81" s="218"/>
      <c r="C81" s="243" t="s">
        <v>123</v>
      </c>
      <c r="D81" s="220"/>
      <c r="E81" s="221">
        <v>1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231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9">
        <v>29</v>
      </c>
      <c r="B82" s="230" t="s">
        <v>2420</v>
      </c>
      <c r="C82" s="241" t="s">
        <v>2421</v>
      </c>
      <c r="D82" s="231" t="s">
        <v>1254</v>
      </c>
      <c r="E82" s="232">
        <v>1</v>
      </c>
      <c r="F82" s="233"/>
      <c r="G82" s="234">
        <f>ROUND(E82*F82,2)</f>
        <v>0</v>
      </c>
      <c r="H82" s="233"/>
      <c r="I82" s="234">
        <f>ROUND(E82*H82,2)</f>
        <v>0</v>
      </c>
      <c r="J82" s="233"/>
      <c r="K82" s="234">
        <f>ROUND(E82*J82,2)</f>
        <v>0</v>
      </c>
      <c r="L82" s="234">
        <v>21</v>
      </c>
      <c r="M82" s="234">
        <f>G82*(1+L82/100)</f>
        <v>0</v>
      </c>
      <c r="N82" s="234">
        <v>0</v>
      </c>
      <c r="O82" s="234">
        <f>ROUND(E82*N82,2)</f>
        <v>0</v>
      </c>
      <c r="P82" s="234">
        <v>0</v>
      </c>
      <c r="Q82" s="234">
        <f>ROUND(E82*P82,2)</f>
        <v>0</v>
      </c>
      <c r="R82" s="234"/>
      <c r="S82" s="234" t="s">
        <v>247</v>
      </c>
      <c r="T82" s="235" t="s">
        <v>248</v>
      </c>
      <c r="U82" s="219">
        <v>0</v>
      </c>
      <c r="V82" s="219">
        <f>ROUND(E82*U82,2)</f>
        <v>0</v>
      </c>
      <c r="W82" s="219"/>
      <c r="X82" s="219" t="s">
        <v>75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2348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17"/>
      <c r="B83" s="218"/>
      <c r="C83" s="243" t="s">
        <v>123</v>
      </c>
      <c r="D83" s="220"/>
      <c r="E83" s="221">
        <v>1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231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9">
        <v>30</v>
      </c>
      <c r="B84" s="230" t="s">
        <v>2422</v>
      </c>
      <c r="C84" s="241" t="s">
        <v>2423</v>
      </c>
      <c r="D84" s="231" t="s">
        <v>2352</v>
      </c>
      <c r="E84" s="232">
        <v>1</v>
      </c>
      <c r="F84" s="233"/>
      <c r="G84" s="234">
        <f>ROUND(E84*F84,2)</f>
        <v>0</v>
      </c>
      <c r="H84" s="233"/>
      <c r="I84" s="234">
        <f>ROUND(E84*H84,2)</f>
        <v>0</v>
      </c>
      <c r="J84" s="233"/>
      <c r="K84" s="234">
        <f>ROUND(E84*J84,2)</f>
        <v>0</v>
      </c>
      <c r="L84" s="234">
        <v>21</v>
      </c>
      <c r="M84" s="234">
        <f>G84*(1+L84/100)</f>
        <v>0</v>
      </c>
      <c r="N84" s="234">
        <v>0</v>
      </c>
      <c r="O84" s="234">
        <f>ROUND(E84*N84,2)</f>
        <v>0</v>
      </c>
      <c r="P84" s="234">
        <v>0</v>
      </c>
      <c r="Q84" s="234">
        <f>ROUND(E84*P84,2)</f>
        <v>0</v>
      </c>
      <c r="R84" s="234"/>
      <c r="S84" s="234" t="s">
        <v>225</v>
      </c>
      <c r="T84" s="235" t="s">
        <v>248</v>
      </c>
      <c r="U84" s="219">
        <v>0</v>
      </c>
      <c r="V84" s="219">
        <f>ROUND(E84*U84,2)</f>
        <v>0</v>
      </c>
      <c r="W84" s="219"/>
      <c r="X84" s="219" t="s">
        <v>75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2348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7"/>
      <c r="B85" s="218"/>
      <c r="C85" s="244" t="s">
        <v>2424</v>
      </c>
      <c r="D85" s="238"/>
      <c r="E85" s="238"/>
      <c r="F85" s="238"/>
      <c r="G85" s="238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266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37" t="str">
        <f>C85</f>
        <v>Náklady na vyhotovení dokumentace skutečného provedení stavby a její předání objednateli v požadované formě a požadovaném počtu.</v>
      </c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43" t="s">
        <v>123</v>
      </c>
      <c r="D86" s="220"/>
      <c r="E86" s="221">
        <v>1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231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9">
        <v>31</v>
      </c>
      <c r="B87" s="230" t="s">
        <v>2425</v>
      </c>
      <c r="C87" s="241" t="s">
        <v>2426</v>
      </c>
      <c r="D87" s="231" t="s">
        <v>1254</v>
      </c>
      <c r="E87" s="232">
        <v>1</v>
      </c>
      <c r="F87" s="233"/>
      <c r="G87" s="234">
        <f>ROUND(E87*F87,2)</f>
        <v>0</v>
      </c>
      <c r="H87" s="233"/>
      <c r="I87" s="234">
        <f>ROUND(E87*H87,2)</f>
        <v>0</v>
      </c>
      <c r="J87" s="233"/>
      <c r="K87" s="234">
        <f>ROUND(E87*J87,2)</f>
        <v>0</v>
      </c>
      <c r="L87" s="234">
        <v>21</v>
      </c>
      <c r="M87" s="234">
        <f>G87*(1+L87/100)</f>
        <v>0</v>
      </c>
      <c r="N87" s="234">
        <v>0</v>
      </c>
      <c r="O87" s="234">
        <f>ROUND(E87*N87,2)</f>
        <v>0</v>
      </c>
      <c r="P87" s="234">
        <v>0</v>
      </c>
      <c r="Q87" s="234">
        <f>ROUND(E87*P87,2)</f>
        <v>0</v>
      </c>
      <c r="R87" s="234"/>
      <c r="S87" s="234" t="s">
        <v>247</v>
      </c>
      <c r="T87" s="235" t="s">
        <v>248</v>
      </c>
      <c r="U87" s="219">
        <v>0</v>
      </c>
      <c r="V87" s="219">
        <f>ROUND(E87*U87,2)</f>
        <v>0</v>
      </c>
      <c r="W87" s="219"/>
      <c r="X87" s="219" t="s">
        <v>75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2348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43" t="s">
        <v>123</v>
      </c>
      <c r="D88" s="220"/>
      <c r="E88" s="221">
        <v>1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231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9">
        <v>32</v>
      </c>
      <c r="B89" s="230" t="s">
        <v>2427</v>
      </c>
      <c r="C89" s="241" t="s">
        <v>2428</v>
      </c>
      <c r="D89" s="231" t="s">
        <v>1254</v>
      </c>
      <c r="E89" s="232">
        <v>1</v>
      </c>
      <c r="F89" s="233"/>
      <c r="G89" s="234">
        <f>ROUND(E89*F89,2)</f>
        <v>0</v>
      </c>
      <c r="H89" s="233"/>
      <c r="I89" s="234">
        <f>ROUND(E89*H89,2)</f>
        <v>0</v>
      </c>
      <c r="J89" s="233"/>
      <c r="K89" s="234">
        <f>ROUND(E89*J89,2)</f>
        <v>0</v>
      </c>
      <c r="L89" s="234">
        <v>21</v>
      </c>
      <c r="M89" s="234">
        <f>G89*(1+L89/100)</f>
        <v>0</v>
      </c>
      <c r="N89" s="234">
        <v>0</v>
      </c>
      <c r="O89" s="234">
        <f>ROUND(E89*N89,2)</f>
        <v>0</v>
      </c>
      <c r="P89" s="234">
        <v>0</v>
      </c>
      <c r="Q89" s="234">
        <f>ROUND(E89*P89,2)</f>
        <v>0</v>
      </c>
      <c r="R89" s="234"/>
      <c r="S89" s="234" t="s">
        <v>247</v>
      </c>
      <c r="T89" s="235" t="s">
        <v>248</v>
      </c>
      <c r="U89" s="219">
        <v>0</v>
      </c>
      <c r="V89" s="219">
        <f>ROUND(E89*U89,2)</f>
        <v>0</v>
      </c>
      <c r="W89" s="219"/>
      <c r="X89" s="219" t="s">
        <v>226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227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17"/>
      <c r="B90" s="218"/>
      <c r="C90" s="243" t="s">
        <v>123</v>
      </c>
      <c r="D90" s="220"/>
      <c r="E90" s="221">
        <v>1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231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9">
        <v>33</v>
      </c>
      <c r="B91" s="230" t="s">
        <v>2429</v>
      </c>
      <c r="C91" s="241" t="s">
        <v>2430</v>
      </c>
      <c r="D91" s="231" t="s">
        <v>1254</v>
      </c>
      <c r="E91" s="232">
        <v>1</v>
      </c>
      <c r="F91" s="233"/>
      <c r="G91" s="234">
        <f>ROUND(E91*F91,2)</f>
        <v>0</v>
      </c>
      <c r="H91" s="233"/>
      <c r="I91" s="234">
        <f>ROUND(E91*H91,2)</f>
        <v>0</v>
      </c>
      <c r="J91" s="233"/>
      <c r="K91" s="234">
        <f>ROUND(E91*J91,2)</f>
        <v>0</v>
      </c>
      <c r="L91" s="234">
        <v>21</v>
      </c>
      <c r="M91" s="234">
        <f>G91*(1+L91/100)</f>
        <v>0</v>
      </c>
      <c r="N91" s="234">
        <v>0</v>
      </c>
      <c r="O91" s="234">
        <f>ROUND(E91*N91,2)</f>
        <v>0</v>
      </c>
      <c r="P91" s="234">
        <v>0</v>
      </c>
      <c r="Q91" s="234">
        <f>ROUND(E91*P91,2)</f>
        <v>0</v>
      </c>
      <c r="R91" s="234"/>
      <c r="S91" s="234" t="s">
        <v>247</v>
      </c>
      <c r="T91" s="235" t="s">
        <v>248</v>
      </c>
      <c r="U91" s="219">
        <v>0</v>
      </c>
      <c r="V91" s="219">
        <f>ROUND(E91*U91,2)</f>
        <v>0</v>
      </c>
      <c r="W91" s="219"/>
      <c r="X91" s="219" t="s">
        <v>75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2348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/>
      <c r="B92" s="218"/>
      <c r="C92" s="243" t="s">
        <v>123</v>
      </c>
      <c r="D92" s="220"/>
      <c r="E92" s="221">
        <v>1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231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9">
        <v>34</v>
      </c>
      <c r="B93" s="230" t="s">
        <v>2431</v>
      </c>
      <c r="C93" s="241" t="s">
        <v>2432</v>
      </c>
      <c r="D93" s="231" t="s">
        <v>1254</v>
      </c>
      <c r="E93" s="232">
        <v>1</v>
      </c>
      <c r="F93" s="233"/>
      <c r="G93" s="234">
        <f>ROUND(E93*F93,2)</f>
        <v>0</v>
      </c>
      <c r="H93" s="233"/>
      <c r="I93" s="234">
        <f>ROUND(E93*H93,2)</f>
        <v>0</v>
      </c>
      <c r="J93" s="233"/>
      <c r="K93" s="234">
        <f>ROUND(E93*J93,2)</f>
        <v>0</v>
      </c>
      <c r="L93" s="234">
        <v>21</v>
      </c>
      <c r="M93" s="234">
        <f>G93*(1+L93/100)</f>
        <v>0</v>
      </c>
      <c r="N93" s="234">
        <v>0</v>
      </c>
      <c r="O93" s="234">
        <f>ROUND(E93*N93,2)</f>
        <v>0</v>
      </c>
      <c r="P93" s="234">
        <v>0</v>
      </c>
      <c r="Q93" s="234">
        <f>ROUND(E93*P93,2)</f>
        <v>0</v>
      </c>
      <c r="R93" s="234"/>
      <c r="S93" s="234" t="s">
        <v>247</v>
      </c>
      <c r="T93" s="235" t="s">
        <v>248</v>
      </c>
      <c r="U93" s="219">
        <v>0</v>
      </c>
      <c r="V93" s="219">
        <f>ROUND(E93*U93,2)</f>
        <v>0</v>
      </c>
      <c r="W93" s="219"/>
      <c r="X93" s="219" t="s">
        <v>75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2348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7"/>
      <c r="B94" s="218"/>
      <c r="C94" s="243" t="s">
        <v>123</v>
      </c>
      <c r="D94" s="220"/>
      <c r="E94" s="221">
        <v>1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231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3"/>
      <c r="B95" s="4"/>
      <c r="C95" s="245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AE95">
        <v>15</v>
      </c>
      <c r="AF95">
        <v>21</v>
      </c>
      <c r="AG95" t="s">
        <v>206</v>
      </c>
    </row>
    <row r="96" spans="1:60" x14ac:dyDescent="0.2">
      <c r="A96" s="213"/>
      <c r="B96" s="214" t="s">
        <v>29</v>
      </c>
      <c r="C96" s="246"/>
      <c r="D96" s="215"/>
      <c r="E96" s="216"/>
      <c r="F96" s="216"/>
      <c r="G96" s="239">
        <f>G8+G37</f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AE96">
        <f>SUMIF(L7:L94,AE95,G7:G94)</f>
        <v>0</v>
      </c>
      <c r="AF96">
        <f>SUMIF(L7:L94,AF95,G7:G94)</f>
        <v>0</v>
      </c>
      <c r="AG96" t="s">
        <v>320</v>
      </c>
    </row>
    <row r="97" spans="3:33" x14ac:dyDescent="0.2">
      <c r="C97" s="247"/>
      <c r="D97" s="10"/>
      <c r="AG97" t="s">
        <v>321</v>
      </c>
    </row>
    <row r="98" spans="3:33" x14ac:dyDescent="0.2">
      <c r="D98" s="10"/>
    </row>
    <row r="99" spans="3:33" x14ac:dyDescent="0.2">
      <c r="D99" s="10"/>
    </row>
    <row r="100" spans="3:33" x14ac:dyDescent="0.2">
      <c r="D100" s="10"/>
    </row>
    <row r="101" spans="3:33" x14ac:dyDescent="0.2">
      <c r="D101" s="10"/>
    </row>
    <row r="102" spans="3:33" x14ac:dyDescent="0.2">
      <c r="D102" s="10"/>
    </row>
    <row r="103" spans="3:33" x14ac:dyDescent="0.2">
      <c r="D103" s="10"/>
    </row>
    <row r="104" spans="3:33" x14ac:dyDescent="0.2">
      <c r="D104" s="10"/>
    </row>
    <row r="105" spans="3:33" x14ac:dyDescent="0.2">
      <c r="D105" s="10"/>
    </row>
    <row r="106" spans="3:33" x14ac:dyDescent="0.2">
      <c r="D106" s="10"/>
    </row>
    <row r="107" spans="3:33" x14ac:dyDescent="0.2">
      <c r="D107" s="10"/>
    </row>
    <row r="108" spans="3:33" x14ac:dyDescent="0.2">
      <c r="D108" s="10"/>
    </row>
    <row r="109" spans="3:33" x14ac:dyDescent="0.2">
      <c r="D109" s="10"/>
    </row>
    <row r="110" spans="3:33" x14ac:dyDescent="0.2">
      <c r="D110" s="10"/>
    </row>
    <row r="111" spans="3:33" x14ac:dyDescent="0.2">
      <c r="D111" s="10"/>
    </row>
    <row r="112" spans="3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SGud0PvaSG5GCK1NY0w5vurqgpOT2paI3awHXw2j9yxQgS4ci3gotVIxNBKZS7RGHy4UMN2iux03EMBtQ/zOA==" saltValue="a+oQhp1UGAmgcM4h/KUX8Q==" spinCount="100000" sheet="1"/>
  <mergeCells count="21">
    <mergeCell ref="C67:G67"/>
    <mergeCell ref="C70:G70"/>
    <mergeCell ref="C85:G85"/>
    <mergeCell ref="C39:G39"/>
    <mergeCell ref="C42:G42"/>
    <mergeCell ref="C45:G45"/>
    <mergeCell ref="C48:G48"/>
    <mergeCell ref="C55:G55"/>
    <mergeCell ref="C64:G64"/>
    <mergeCell ref="C16:G16"/>
    <mergeCell ref="C19:G19"/>
    <mergeCell ref="C22:G22"/>
    <mergeCell ref="C27:G27"/>
    <mergeCell ref="C30:G30"/>
    <mergeCell ref="C35:G3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74</vt:i4>
      </vt:variant>
    </vt:vector>
  </HeadingPairs>
  <TitlesOfParts>
    <vt:vector size="91" baseType="lpstr">
      <vt:lpstr>Pokyny pro vyplnění</vt:lpstr>
      <vt:lpstr>Stavba</vt:lpstr>
      <vt:lpstr>VzorPolozky</vt:lpstr>
      <vt:lpstr>SO.01 D.1.1.BP Pol</vt:lpstr>
      <vt:lpstr>SO.01 D.1.1.NS Pol</vt:lpstr>
      <vt:lpstr>SO.01 D.1.4.1 Pol</vt:lpstr>
      <vt:lpstr>SO.01 D.1.4.2 Pol</vt:lpstr>
      <vt:lpstr>SO.01 D.1.4.3 Pol</vt:lpstr>
      <vt:lpstr>SO.01 D.1.4.4.1 Pol</vt:lpstr>
      <vt:lpstr>SO.01 D.1.4.4.2 Pol</vt:lpstr>
      <vt:lpstr>SO.01 D.1.4.4.3 Pol</vt:lpstr>
      <vt:lpstr>SO.01 D.1.4.4.4 Pol</vt:lpstr>
      <vt:lpstr>SO.01 D.1.4.5 Pol</vt:lpstr>
      <vt:lpstr>SO.01 D.1.4.6 Pol</vt:lpstr>
      <vt:lpstr>SO.01 D.1.4.7 Pol</vt:lpstr>
      <vt:lpstr>SO.01 D.1.4.8 Pol</vt:lpstr>
      <vt:lpstr>VRN VRN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'SO.01 D.1.1.BP Pol'!Názvy_tisku</vt:lpstr>
      <vt:lpstr>'SO.01 D.1.1.NS Pol'!Názvy_tisku</vt:lpstr>
      <vt:lpstr>'SO.01 D.1.4.1 Pol'!Názvy_tisku</vt:lpstr>
      <vt:lpstr>'SO.01 D.1.4.2 Pol'!Názvy_tisku</vt:lpstr>
      <vt:lpstr>'SO.01 D.1.4.3 Pol'!Názvy_tisku</vt:lpstr>
      <vt:lpstr>'SO.01 D.1.4.4.1 Pol'!Názvy_tisku</vt:lpstr>
      <vt:lpstr>'SO.01 D.1.4.4.2 Pol'!Názvy_tisku</vt:lpstr>
      <vt:lpstr>'SO.01 D.1.4.4.3 Pol'!Názvy_tisku</vt:lpstr>
      <vt:lpstr>'SO.01 D.1.4.4.4 Pol'!Názvy_tisku</vt:lpstr>
      <vt:lpstr>'SO.01 D.1.4.5 Pol'!Názvy_tisku</vt:lpstr>
      <vt:lpstr>'SO.01 D.1.4.6 Pol'!Názvy_tisku</vt:lpstr>
      <vt:lpstr>'SO.01 D.1.4.7 Pol'!Názvy_tisku</vt:lpstr>
      <vt:lpstr>'SO.01 D.1.4.8 Pol'!Názvy_tisku</vt:lpstr>
      <vt:lpstr>'VRN VRN Pol'!Názvy_tisku</vt:lpstr>
      <vt:lpstr>oadresa</vt:lpstr>
      <vt:lpstr>Stavba!Objednatel</vt:lpstr>
      <vt:lpstr>Stavba!Objekt</vt:lpstr>
      <vt:lpstr>'SO.01 D.1.1.BP Pol'!Oblast_tisku</vt:lpstr>
      <vt:lpstr>'SO.01 D.1.1.NS Pol'!Oblast_tisku</vt:lpstr>
      <vt:lpstr>'SO.01 D.1.4.1 Pol'!Oblast_tisku</vt:lpstr>
      <vt:lpstr>'SO.01 D.1.4.2 Pol'!Oblast_tisku</vt:lpstr>
      <vt:lpstr>'SO.01 D.1.4.3 Pol'!Oblast_tisku</vt:lpstr>
      <vt:lpstr>'SO.01 D.1.4.4.1 Pol'!Oblast_tisku</vt:lpstr>
      <vt:lpstr>'SO.01 D.1.4.4.2 Pol'!Oblast_tisku</vt:lpstr>
      <vt:lpstr>'SO.01 D.1.4.4.3 Pol'!Oblast_tisku</vt:lpstr>
      <vt:lpstr>'SO.01 D.1.4.4.4 Pol'!Oblast_tisku</vt:lpstr>
      <vt:lpstr>'SO.01 D.1.4.5 Pol'!Oblast_tisku</vt:lpstr>
      <vt:lpstr>'SO.01 D.1.4.6 Pol'!Oblast_tisku</vt:lpstr>
      <vt:lpstr>'SO.01 D.1.4.7 Pol'!Oblast_tisku</vt:lpstr>
      <vt:lpstr>'SO.01 D.1.4.8 Pol'!Oblast_tisku</vt:lpstr>
      <vt:lpstr>Stavba!Oblast_tisku</vt:lpstr>
      <vt:lpstr>'VRN VRN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Švábová</dc:creator>
  <cp:lastModifiedBy> </cp:lastModifiedBy>
  <cp:lastPrinted>2019-03-19T12:27:02Z</cp:lastPrinted>
  <dcterms:created xsi:type="dcterms:W3CDTF">2009-04-08T07:15:50Z</dcterms:created>
  <dcterms:modified xsi:type="dcterms:W3CDTF">2021-08-30T08:12:27Z</dcterms:modified>
</cp:coreProperties>
</file>